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dilone\Desktop\Publicaciones\PNC\"/>
    </mc:Choice>
  </mc:AlternateContent>
  <bookViews>
    <workbookView xWindow="240" yWindow="105" windowWidth="9570" windowHeight="6720" tabRatio="647"/>
  </bookViews>
  <sheets>
    <sheet name="CUADROS ORIGINALES 2012" sheetId="255" r:id="rId1"/>
  </sheets>
  <externalReferences>
    <externalReference r:id="rId2"/>
  </externalReferences>
  <definedNames>
    <definedName name="_Fill" hidden="1">#REF!</definedName>
  </definedNames>
  <calcPr calcId="152511"/>
</workbook>
</file>

<file path=xl/calcChain.xml><?xml version="1.0" encoding="utf-8"?>
<calcChain xmlns="http://schemas.openxmlformats.org/spreadsheetml/2006/main">
  <c r="AI717" i="255" l="1"/>
  <c r="AH717" i="255"/>
  <c r="AF717" i="255"/>
  <c r="AE717" i="255"/>
  <c r="AC717" i="255"/>
  <c r="AB717" i="255"/>
  <c r="AB720" i="255" s="1"/>
  <c r="AB719" i="255" s="1"/>
  <c r="Z717" i="255"/>
  <c r="Y717" i="255"/>
  <c r="W717" i="255"/>
  <c r="V717" i="255"/>
  <c r="T717" i="255"/>
  <c r="S717" i="255"/>
  <c r="Q717" i="255"/>
  <c r="P717" i="255"/>
  <c r="N717" i="255"/>
  <c r="M717" i="255"/>
  <c r="K717" i="255"/>
  <c r="J717" i="255"/>
  <c r="H717" i="255"/>
  <c r="G717" i="255"/>
  <c r="E717" i="255"/>
  <c r="D717" i="255"/>
  <c r="D720" i="255" s="1"/>
  <c r="D719" i="255" s="1"/>
  <c r="M720" i="255"/>
  <c r="P720" i="255"/>
  <c r="AJ716" i="255"/>
  <c r="AG716" i="255"/>
  <c r="AD716" i="255"/>
  <c r="AA716" i="255"/>
  <c r="X716" i="255"/>
  <c r="U716" i="255"/>
  <c r="R716" i="255"/>
  <c r="O716" i="255"/>
  <c r="L716" i="255"/>
  <c r="I716" i="255"/>
  <c r="F716" i="255"/>
  <c r="C716" i="255"/>
  <c r="B716" i="255"/>
  <c r="AJ715" i="255"/>
  <c r="AG715" i="255"/>
  <c r="AD715" i="255"/>
  <c r="AA715" i="255"/>
  <c r="X715" i="255"/>
  <c r="U715" i="255"/>
  <c r="R715" i="255"/>
  <c r="O715" i="255"/>
  <c r="L715" i="255"/>
  <c r="I715" i="255"/>
  <c r="F715" i="255"/>
  <c r="C715" i="255"/>
  <c r="B715" i="255"/>
  <c r="AJ714" i="255"/>
  <c r="AG714" i="255"/>
  <c r="AD714" i="255"/>
  <c r="AA714" i="255"/>
  <c r="X714" i="255"/>
  <c r="U714" i="255"/>
  <c r="R714" i="255"/>
  <c r="O714" i="255"/>
  <c r="L714" i="255"/>
  <c r="I714" i="255"/>
  <c r="F714" i="255"/>
  <c r="C714" i="255"/>
  <c r="B714" i="255"/>
  <c r="AJ713" i="255"/>
  <c r="AG713" i="255"/>
  <c r="AD713" i="255"/>
  <c r="AA713" i="255"/>
  <c r="X713" i="255"/>
  <c r="U713" i="255"/>
  <c r="R713" i="255"/>
  <c r="O713" i="255"/>
  <c r="L713" i="255"/>
  <c r="I713" i="255"/>
  <c r="F713" i="255"/>
  <c r="C713" i="255"/>
  <c r="B713" i="255"/>
  <c r="AJ712" i="255"/>
  <c r="AG712" i="255"/>
  <c r="AD712" i="255"/>
  <c r="AA712" i="255"/>
  <c r="X712" i="255"/>
  <c r="U712" i="255"/>
  <c r="R712" i="255"/>
  <c r="O712" i="255"/>
  <c r="L712" i="255"/>
  <c r="I712" i="255"/>
  <c r="F712" i="255"/>
  <c r="C712" i="255"/>
  <c r="B712" i="255"/>
  <c r="AJ711" i="255"/>
  <c r="AG711" i="255"/>
  <c r="AD711" i="255"/>
  <c r="AA711" i="255"/>
  <c r="X711" i="255"/>
  <c r="U711" i="255"/>
  <c r="R711" i="255"/>
  <c r="O711" i="255"/>
  <c r="L711" i="255"/>
  <c r="I711" i="255"/>
  <c r="F711" i="255"/>
  <c r="C711" i="255"/>
  <c r="B711" i="255"/>
  <c r="AJ710" i="255"/>
  <c r="AG710" i="255"/>
  <c r="AD710" i="255"/>
  <c r="AA710" i="255"/>
  <c r="X710" i="255"/>
  <c r="U710" i="255"/>
  <c r="R710" i="255"/>
  <c r="O710" i="255"/>
  <c r="L710" i="255"/>
  <c r="I710" i="255"/>
  <c r="F710" i="255"/>
  <c r="C710" i="255"/>
  <c r="B710" i="255"/>
  <c r="AJ709" i="255"/>
  <c r="AG709" i="255"/>
  <c r="AD709" i="255"/>
  <c r="AA709" i="255"/>
  <c r="X709" i="255"/>
  <c r="U709" i="255"/>
  <c r="R709" i="255"/>
  <c r="O709" i="255"/>
  <c r="L709" i="255"/>
  <c r="I709" i="255"/>
  <c r="F709" i="255"/>
  <c r="C709" i="255"/>
  <c r="B709" i="255"/>
  <c r="AJ708" i="255"/>
  <c r="AG708" i="255"/>
  <c r="AD708" i="255"/>
  <c r="AA708" i="255"/>
  <c r="X708" i="255"/>
  <c r="U708" i="255"/>
  <c r="R708" i="255"/>
  <c r="O708" i="255"/>
  <c r="L708" i="255"/>
  <c r="I708" i="255"/>
  <c r="F708" i="255"/>
  <c r="C708" i="255"/>
  <c r="B708" i="255"/>
  <c r="AJ707" i="255"/>
  <c r="AG707" i="255"/>
  <c r="AD707" i="255"/>
  <c r="AA707" i="255"/>
  <c r="X707" i="255"/>
  <c r="U707" i="255"/>
  <c r="R707" i="255"/>
  <c r="O707" i="255"/>
  <c r="L707" i="255"/>
  <c r="I707" i="255"/>
  <c r="F707" i="255"/>
  <c r="C707" i="255"/>
  <c r="B707" i="255"/>
  <c r="AJ706" i="255"/>
  <c r="AG706" i="255"/>
  <c r="AD706" i="255"/>
  <c r="AA706" i="255"/>
  <c r="X706" i="255"/>
  <c r="U706" i="255"/>
  <c r="R706" i="255"/>
  <c r="O706" i="255"/>
  <c r="L706" i="255"/>
  <c r="I706" i="255"/>
  <c r="F706" i="255"/>
  <c r="C706" i="255"/>
  <c r="B706" i="255"/>
  <c r="AJ705" i="255"/>
  <c r="AG705" i="255"/>
  <c r="AD705" i="255"/>
  <c r="AA705" i="255"/>
  <c r="X705" i="255"/>
  <c r="U705" i="255"/>
  <c r="R705" i="255"/>
  <c r="O705" i="255"/>
  <c r="L705" i="255"/>
  <c r="I705" i="255"/>
  <c r="F705" i="255"/>
  <c r="C705" i="255"/>
  <c r="B705" i="255"/>
  <c r="AJ704" i="255"/>
  <c r="AG704" i="255"/>
  <c r="AD704" i="255"/>
  <c r="AA704" i="255"/>
  <c r="X704" i="255"/>
  <c r="U704" i="255"/>
  <c r="R704" i="255"/>
  <c r="O704" i="255"/>
  <c r="L704" i="255"/>
  <c r="I704" i="255"/>
  <c r="F704" i="255"/>
  <c r="C704" i="255"/>
  <c r="B704" i="255"/>
  <c r="AJ703" i="255"/>
  <c r="AG703" i="255"/>
  <c r="AD703" i="255"/>
  <c r="AA703" i="255"/>
  <c r="X703" i="255"/>
  <c r="U703" i="255"/>
  <c r="R703" i="255"/>
  <c r="O703" i="255"/>
  <c r="L703" i="255"/>
  <c r="I703" i="255"/>
  <c r="F703" i="255"/>
  <c r="C703" i="255"/>
  <c r="B703" i="255"/>
  <c r="AJ702" i="255"/>
  <c r="AG702" i="255"/>
  <c r="AD702" i="255"/>
  <c r="AA702" i="255"/>
  <c r="X702" i="255"/>
  <c r="U702" i="255"/>
  <c r="R702" i="255"/>
  <c r="O702" i="255"/>
  <c r="L702" i="255"/>
  <c r="I702" i="255"/>
  <c r="F702" i="255"/>
  <c r="C702" i="255"/>
  <c r="B702" i="255"/>
  <c r="AJ701" i="255"/>
  <c r="AG701" i="255"/>
  <c r="AD701" i="255"/>
  <c r="AA701" i="255"/>
  <c r="X701" i="255"/>
  <c r="U701" i="255"/>
  <c r="R701" i="255"/>
  <c r="O701" i="255"/>
  <c r="L701" i="255"/>
  <c r="I701" i="255"/>
  <c r="F701" i="255"/>
  <c r="C701" i="255"/>
  <c r="B701" i="255"/>
  <c r="AJ700" i="255"/>
  <c r="AG700" i="255"/>
  <c r="AD700" i="255"/>
  <c r="AA700" i="255"/>
  <c r="X700" i="255"/>
  <c r="U700" i="255"/>
  <c r="R700" i="255"/>
  <c r="O700" i="255"/>
  <c r="L700" i="255"/>
  <c r="I700" i="255"/>
  <c r="F700" i="255"/>
  <c r="C700" i="255"/>
  <c r="B700" i="255"/>
  <c r="AJ699" i="255"/>
  <c r="AG699" i="255"/>
  <c r="AD699" i="255"/>
  <c r="AA699" i="255"/>
  <c r="X699" i="255"/>
  <c r="U699" i="255"/>
  <c r="R699" i="255"/>
  <c r="O699" i="255"/>
  <c r="L699" i="255"/>
  <c r="I699" i="255"/>
  <c r="F699" i="255"/>
  <c r="C699" i="255"/>
  <c r="B699" i="255"/>
  <c r="AJ698" i="255"/>
  <c r="AG698" i="255"/>
  <c r="AD698" i="255"/>
  <c r="AA698" i="255"/>
  <c r="X698" i="255"/>
  <c r="U698" i="255"/>
  <c r="R698" i="255"/>
  <c r="O698" i="255"/>
  <c r="L698" i="255"/>
  <c r="I698" i="255"/>
  <c r="F698" i="255"/>
  <c r="C698" i="255"/>
  <c r="B698" i="255"/>
  <c r="AJ697" i="255"/>
  <c r="AG697" i="255"/>
  <c r="AD697" i="255"/>
  <c r="AA697" i="255"/>
  <c r="X697" i="255"/>
  <c r="U697" i="255"/>
  <c r="R697" i="255"/>
  <c r="O697" i="255"/>
  <c r="L697" i="255"/>
  <c r="I697" i="255"/>
  <c r="F697" i="255"/>
  <c r="C697" i="255"/>
  <c r="B697" i="255"/>
  <c r="AJ696" i="255"/>
  <c r="AG696" i="255"/>
  <c r="AD696" i="255"/>
  <c r="AA696" i="255"/>
  <c r="X696" i="255"/>
  <c r="U696" i="255"/>
  <c r="R696" i="255"/>
  <c r="O696" i="255"/>
  <c r="L696" i="255"/>
  <c r="I696" i="255"/>
  <c r="F696" i="255"/>
  <c r="C696" i="255"/>
  <c r="B696" i="255"/>
  <c r="AJ695" i="255"/>
  <c r="AG695" i="255"/>
  <c r="AD695" i="255"/>
  <c r="AA695" i="255"/>
  <c r="X695" i="255"/>
  <c r="U695" i="255"/>
  <c r="R695" i="255"/>
  <c r="O695" i="255"/>
  <c r="L695" i="255"/>
  <c r="I695" i="255"/>
  <c r="F695" i="255"/>
  <c r="C695" i="255"/>
  <c r="B695" i="255"/>
  <c r="AJ694" i="255"/>
  <c r="AG694" i="255"/>
  <c r="AD694" i="255"/>
  <c r="AA694" i="255"/>
  <c r="X694" i="255"/>
  <c r="U694" i="255"/>
  <c r="R694" i="255"/>
  <c r="O694" i="255"/>
  <c r="L694" i="255"/>
  <c r="I694" i="255"/>
  <c r="F694" i="255"/>
  <c r="C694" i="255"/>
  <c r="B694" i="255"/>
  <c r="AJ693" i="255"/>
  <c r="AG693" i="255"/>
  <c r="AD693" i="255"/>
  <c r="AA693" i="255"/>
  <c r="X693" i="255"/>
  <c r="U693" i="255"/>
  <c r="R693" i="255"/>
  <c r="O693" i="255"/>
  <c r="L693" i="255"/>
  <c r="I693" i="255"/>
  <c r="F693" i="255"/>
  <c r="C693" i="255"/>
  <c r="B693" i="255"/>
  <c r="AJ692" i="255"/>
  <c r="AG692" i="255"/>
  <c r="AD692" i="255"/>
  <c r="AA692" i="255"/>
  <c r="X692" i="255"/>
  <c r="U692" i="255"/>
  <c r="R692" i="255"/>
  <c r="O692" i="255"/>
  <c r="L692" i="255"/>
  <c r="I692" i="255"/>
  <c r="F692" i="255"/>
  <c r="C692" i="255"/>
  <c r="B692" i="255"/>
  <c r="AJ691" i="255"/>
  <c r="AG691" i="255"/>
  <c r="AD691" i="255"/>
  <c r="AA691" i="255"/>
  <c r="X691" i="255"/>
  <c r="U691" i="255"/>
  <c r="R691" i="255"/>
  <c r="O691" i="255"/>
  <c r="L691" i="255"/>
  <c r="I691" i="255"/>
  <c r="F691" i="255"/>
  <c r="C691" i="255"/>
  <c r="B691" i="255"/>
  <c r="AJ690" i="255"/>
  <c r="AG690" i="255"/>
  <c r="AD690" i="255"/>
  <c r="AA690" i="255"/>
  <c r="X690" i="255"/>
  <c r="U690" i="255"/>
  <c r="R690" i="255"/>
  <c r="O690" i="255"/>
  <c r="L690" i="255"/>
  <c r="I690" i="255"/>
  <c r="F690" i="255"/>
  <c r="C690" i="255"/>
  <c r="B690" i="255"/>
  <c r="AJ689" i="255"/>
  <c r="AG689" i="255"/>
  <c r="AD689" i="255"/>
  <c r="AA689" i="255"/>
  <c r="X689" i="255"/>
  <c r="U689" i="255"/>
  <c r="R689" i="255"/>
  <c r="O689" i="255"/>
  <c r="L689" i="255"/>
  <c r="I689" i="255"/>
  <c r="F689" i="255"/>
  <c r="C689" i="255"/>
  <c r="B689" i="255"/>
  <c r="AJ688" i="255"/>
  <c r="AG688" i="255"/>
  <c r="AD688" i="255"/>
  <c r="AA688" i="255"/>
  <c r="X688" i="255"/>
  <c r="U688" i="255"/>
  <c r="R688" i="255"/>
  <c r="O688" i="255"/>
  <c r="L688" i="255"/>
  <c r="I688" i="255"/>
  <c r="F688" i="255"/>
  <c r="C688" i="255"/>
  <c r="B688" i="255"/>
  <c r="AJ687" i="255"/>
  <c r="AG687" i="255"/>
  <c r="AD687" i="255"/>
  <c r="AA687" i="255"/>
  <c r="X687" i="255"/>
  <c r="U687" i="255"/>
  <c r="R687" i="255"/>
  <c r="O687" i="255"/>
  <c r="L687" i="255"/>
  <c r="I687" i="255"/>
  <c r="F687" i="255"/>
  <c r="C687" i="255"/>
  <c r="B687" i="255"/>
  <c r="AJ686" i="255"/>
  <c r="AG686" i="255"/>
  <c r="AD686" i="255"/>
  <c r="AA686" i="255"/>
  <c r="X686" i="255"/>
  <c r="U686" i="255"/>
  <c r="R686" i="255"/>
  <c r="O686" i="255"/>
  <c r="L686" i="255"/>
  <c r="I686" i="255"/>
  <c r="F686" i="255"/>
  <c r="C686" i="255"/>
  <c r="B686" i="255"/>
  <c r="AJ685" i="255"/>
  <c r="AG685" i="255"/>
  <c r="AD685" i="255"/>
  <c r="AA685" i="255"/>
  <c r="X685" i="255"/>
  <c r="U685" i="255"/>
  <c r="R685" i="255"/>
  <c r="O685" i="255"/>
  <c r="L685" i="255"/>
  <c r="I685" i="255"/>
  <c r="F685" i="255"/>
  <c r="C685" i="255"/>
  <c r="B685" i="255"/>
  <c r="AJ684" i="255"/>
  <c r="AG684" i="255"/>
  <c r="AD684" i="255"/>
  <c r="AA684" i="255"/>
  <c r="X684" i="255"/>
  <c r="U684" i="255"/>
  <c r="R684" i="255"/>
  <c r="O684" i="255"/>
  <c r="L684" i="255"/>
  <c r="I684" i="255"/>
  <c r="F684" i="255"/>
  <c r="C684" i="255"/>
  <c r="B684" i="255"/>
  <c r="AJ683" i="255"/>
  <c r="AG683" i="255"/>
  <c r="AD683" i="255"/>
  <c r="AA683" i="255"/>
  <c r="X683" i="255"/>
  <c r="U683" i="255"/>
  <c r="R683" i="255"/>
  <c r="O683" i="255"/>
  <c r="L683" i="255"/>
  <c r="I683" i="255"/>
  <c r="F683" i="255"/>
  <c r="C683" i="255"/>
  <c r="B683" i="255"/>
  <c r="AJ682" i="255"/>
  <c r="AG682" i="255"/>
  <c r="AD682" i="255"/>
  <c r="AA682" i="255"/>
  <c r="X682" i="255"/>
  <c r="U682" i="255"/>
  <c r="R682" i="255"/>
  <c r="O682" i="255"/>
  <c r="L682" i="255"/>
  <c r="I682" i="255"/>
  <c r="F682" i="255"/>
  <c r="C682" i="255"/>
  <c r="B682" i="255"/>
  <c r="AJ681" i="255"/>
  <c r="AG681" i="255"/>
  <c r="AD681" i="255"/>
  <c r="AA681" i="255"/>
  <c r="X681" i="255"/>
  <c r="U681" i="255"/>
  <c r="R681" i="255"/>
  <c r="O681" i="255"/>
  <c r="L681" i="255"/>
  <c r="I681" i="255"/>
  <c r="F681" i="255"/>
  <c r="C681" i="255"/>
  <c r="B681" i="255"/>
  <c r="AJ680" i="255"/>
  <c r="AG680" i="255"/>
  <c r="AD680" i="255"/>
  <c r="AA680" i="255"/>
  <c r="X680" i="255"/>
  <c r="U680" i="255"/>
  <c r="R680" i="255"/>
  <c r="O680" i="255"/>
  <c r="L680" i="255"/>
  <c r="I680" i="255"/>
  <c r="F680" i="255"/>
  <c r="C680" i="255"/>
  <c r="B680" i="255"/>
  <c r="AJ679" i="255"/>
  <c r="AG679" i="255"/>
  <c r="AG717" i="255" s="1"/>
  <c r="AD679" i="255"/>
  <c r="AD717" i="255" s="1"/>
  <c r="AA679" i="255"/>
  <c r="X679" i="255"/>
  <c r="U679" i="255"/>
  <c r="U717" i="255" s="1"/>
  <c r="R679" i="255"/>
  <c r="O679" i="255"/>
  <c r="L679" i="255"/>
  <c r="I679" i="255"/>
  <c r="I717" i="255" s="1"/>
  <c r="F679" i="255"/>
  <c r="F717" i="255" s="1"/>
  <c r="C679" i="255"/>
  <c r="C717" i="255" s="1"/>
  <c r="B679" i="255"/>
  <c r="B717" i="255" s="1"/>
  <c r="AI664" i="255"/>
  <c r="AH664" i="255"/>
  <c r="AH667" i="255" s="1"/>
  <c r="AF664" i="255"/>
  <c r="AE664" i="255"/>
  <c r="AE667" i="255" s="1"/>
  <c r="AE666" i="255" s="1"/>
  <c r="AC664" i="255"/>
  <c r="AB664" i="255"/>
  <c r="Z664" i="255"/>
  <c r="Y664" i="255"/>
  <c r="W664" i="255"/>
  <c r="V664" i="255"/>
  <c r="T664" i="255"/>
  <c r="S664" i="255"/>
  <c r="Q664" i="255"/>
  <c r="P667" i="255"/>
  <c r="P666" i="255" s="1"/>
  <c r="P664" i="255"/>
  <c r="N664" i="255"/>
  <c r="M664" i="255"/>
  <c r="K664" i="255"/>
  <c r="J664" i="255"/>
  <c r="J667" i="255" s="1"/>
  <c r="H664" i="255"/>
  <c r="G664" i="255"/>
  <c r="G667" i="255" s="1"/>
  <c r="E664" i="255"/>
  <c r="D664" i="255"/>
  <c r="AJ663" i="255"/>
  <c r="AG663" i="255"/>
  <c r="AD663" i="255"/>
  <c r="AA663" i="255"/>
  <c r="X663" i="255"/>
  <c r="U663" i="255"/>
  <c r="R663" i="255"/>
  <c r="O663" i="255"/>
  <c r="L663" i="255"/>
  <c r="I663" i="255"/>
  <c r="F663" i="255"/>
  <c r="C663" i="255"/>
  <c r="B663" i="255"/>
  <c r="AJ662" i="255"/>
  <c r="AG662" i="255"/>
  <c r="AD662" i="255"/>
  <c r="AA662" i="255"/>
  <c r="X662" i="255"/>
  <c r="U662" i="255"/>
  <c r="R662" i="255"/>
  <c r="O662" i="255"/>
  <c r="L662" i="255"/>
  <c r="I662" i="255"/>
  <c r="F662" i="255"/>
  <c r="C662" i="255"/>
  <c r="B662" i="255"/>
  <c r="AJ661" i="255"/>
  <c r="AG661" i="255"/>
  <c r="AD661" i="255"/>
  <c r="AA661" i="255"/>
  <c r="X661" i="255"/>
  <c r="U661" i="255"/>
  <c r="R661" i="255"/>
  <c r="O661" i="255"/>
  <c r="L661" i="255"/>
  <c r="I661" i="255"/>
  <c r="F661" i="255"/>
  <c r="C661" i="255"/>
  <c r="B661" i="255"/>
  <c r="AJ660" i="255"/>
  <c r="AG660" i="255"/>
  <c r="AD660" i="255"/>
  <c r="AA660" i="255"/>
  <c r="X660" i="255"/>
  <c r="U660" i="255"/>
  <c r="R660" i="255"/>
  <c r="O660" i="255"/>
  <c r="L660" i="255"/>
  <c r="I660" i="255"/>
  <c r="F660" i="255"/>
  <c r="C660" i="255"/>
  <c r="B660" i="255"/>
  <c r="AJ659" i="255"/>
  <c r="AG659" i="255"/>
  <c r="AD659" i="255"/>
  <c r="AA659" i="255"/>
  <c r="X659" i="255"/>
  <c r="U659" i="255"/>
  <c r="R659" i="255"/>
  <c r="O659" i="255"/>
  <c r="L659" i="255"/>
  <c r="I659" i="255"/>
  <c r="F659" i="255"/>
  <c r="C659" i="255"/>
  <c r="B659" i="255"/>
  <c r="AJ658" i="255"/>
  <c r="AG658" i="255"/>
  <c r="AD658" i="255"/>
  <c r="AA658" i="255"/>
  <c r="X658" i="255"/>
  <c r="U658" i="255"/>
  <c r="R658" i="255"/>
  <c r="O658" i="255"/>
  <c r="L658" i="255"/>
  <c r="I658" i="255"/>
  <c r="F658" i="255"/>
  <c r="C658" i="255"/>
  <c r="B658" i="255"/>
  <c r="AJ657" i="255"/>
  <c r="AG657" i="255"/>
  <c r="AD657" i="255"/>
  <c r="AA657" i="255"/>
  <c r="X657" i="255"/>
  <c r="U657" i="255"/>
  <c r="R657" i="255"/>
  <c r="O657" i="255"/>
  <c r="L657" i="255"/>
  <c r="I657" i="255"/>
  <c r="F657" i="255"/>
  <c r="C657" i="255"/>
  <c r="B657" i="255"/>
  <c r="AJ656" i="255"/>
  <c r="AG656" i="255"/>
  <c r="AD656" i="255"/>
  <c r="AA656" i="255"/>
  <c r="X656" i="255"/>
  <c r="U656" i="255"/>
  <c r="R656" i="255"/>
  <c r="O656" i="255"/>
  <c r="L656" i="255"/>
  <c r="I656" i="255"/>
  <c r="F656" i="255"/>
  <c r="C656" i="255"/>
  <c r="B656" i="255"/>
  <c r="AJ655" i="255"/>
  <c r="AG655" i="255"/>
  <c r="AD655" i="255"/>
  <c r="AA655" i="255"/>
  <c r="X655" i="255"/>
  <c r="U655" i="255"/>
  <c r="R655" i="255"/>
  <c r="O655" i="255"/>
  <c r="L655" i="255"/>
  <c r="I655" i="255"/>
  <c r="F655" i="255"/>
  <c r="C655" i="255"/>
  <c r="B655" i="255"/>
  <c r="AJ654" i="255"/>
  <c r="AG654" i="255"/>
  <c r="AD654" i="255"/>
  <c r="AA654" i="255"/>
  <c r="X654" i="255"/>
  <c r="U654" i="255"/>
  <c r="R654" i="255"/>
  <c r="O654" i="255"/>
  <c r="L654" i="255"/>
  <c r="I654" i="255"/>
  <c r="F654" i="255"/>
  <c r="C654" i="255"/>
  <c r="B654" i="255"/>
  <c r="AJ653" i="255"/>
  <c r="AG653" i="255"/>
  <c r="AD653" i="255"/>
  <c r="AA653" i="255"/>
  <c r="X653" i="255"/>
  <c r="U653" i="255"/>
  <c r="R653" i="255"/>
  <c r="O653" i="255"/>
  <c r="L653" i="255"/>
  <c r="I653" i="255"/>
  <c r="F653" i="255"/>
  <c r="C653" i="255"/>
  <c r="B653" i="255"/>
  <c r="AJ652" i="255"/>
  <c r="AG652" i="255"/>
  <c r="AD652" i="255"/>
  <c r="AA652" i="255"/>
  <c r="X652" i="255"/>
  <c r="U652" i="255"/>
  <c r="R652" i="255"/>
  <c r="O652" i="255"/>
  <c r="L652" i="255"/>
  <c r="I652" i="255"/>
  <c r="F652" i="255"/>
  <c r="C652" i="255"/>
  <c r="B652" i="255"/>
  <c r="AJ651" i="255"/>
  <c r="AG651" i="255"/>
  <c r="AD651" i="255"/>
  <c r="AA651" i="255"/>
  <c r="X651" i="255"/>
  <c r="U651" i="255"/>
  <c r="R651" i="255"/>
  <c r="O651" i="255"/>
  <c r="L651" i="255"/>
  <c r="I651" i="255"/>
  <c r="F651" i="255"/>
  <c r="C651" i="255"/>
  <c r="B651" i="255"/>
  <c r="AJ650" i="255"/>
  <c r="AG650" i="255"/>
  <c r="AD650" i="255"/>
  <c r="AA650" i="255"/>
  <c r="X650" i="255"/>
  <c r="U650" i="255"/>
  <c r="R650" i="255"/>
  <c r="O650" i="255"/>
  <c r="L650" i="255"/>
  <c r="I650" i="255"/>
  <c r="F650" i="255"/>
  <c r="C650" i="255"/>
  <c r="B650" i="255"/>
  <c r="AJ649" i="255"/>
  <c r="AG649" i="255"/>
  <c r="AD649" i="255"/>
  <c r="AA649" i="255"/>
  <c r="X649" i="255"/>
  <c r="U649" i="255"/>
  <c r="R649" i="255"/>
  <c r="O649" i="255"/>
  <c r="L649" i="255"/>
  <c r="I649" i="255"/>
  <c r="F649" i="255"/>
  <c r="C649" i="255"/>
  <c r="B649" i="255"/>
  <c r="AJ648" i="255"/>
  <c r="AG648" i="255"/>
  <c r="AD648" i="255"/>
  <c r="AA648" i="255"/>
  <c r="X648" i="255"/>
  <c r="U648" i="255"/>
  <c r="R648" i="255"/>
  <c r="O648" i="255"/>
  <c r="L648" i="255"/>
  <c r="I648" i="255"/>
  <c r="F648" i="255"/>
  <c r="C648" i="255"/>
  <c r="B648" i="255"/>
  <c r="AJ647" i="255"/>
  <c r="AG647" i="255"/>
  <c r="AD647" i="255"/>
  <c r="AA647" i="255"/>
  <c r="X647" i="255"/>
  <c r="U647" i="255"/>
  <c r="R647" i="255"/>
  <c r="O647" i="255"/>
  <c r="L647" i="255"/>
  <c r="I647" i="255"/>
  <c r="F647" i="255"/>
  <c r="C647" i="255"/>
  <c r="B647" i="255"/>
  <c r="AJ646" i="255"/>
  <c r="AG646" i="255"/>
  <c r="AD646" i="255"/>
  <c r="AA646" i="255"/>
  <c r="X646" i="255"/>
  <c r="U646" i="255"/>
  <c r="R646" i="255"/>
  <c r="O646" i="255"/>
  <c r="L646" i="255"/>
  <c r="I646" i="255"/>
  <c r="F646" i="255"/>
  <c r="C646" i="255"/>
  <c r="B646" i="255"/>
  <c r="AJ645" i="255"/>
  <c r="AG645" i="255"/>
  <c r="AD645" i="255"/>
  <c r="AA645" i="255"/>
  <c r="X645" i="255"/>
  <c r="U645" i="255"/>
  <c r="R645" i="255"/>
  <c r="O645" i="255"/>
  <c r="L645" i="255"/>
  <c r="I645" i="255"/>
  <c r="F645" i="255"/>
  <c r="C645" i="255"/>
  <c r="B645" i="255"/>
  <c r="AJ644" i="255"/>
  <c r="AG644" i="255"/>
  <c r="AD644" i="255"/>
  <c r="AA644" i="255"/>
  <c r="X644" i="255"/>
  <c r="U644" i="255"/>
  <c r="R644" i="255"/>
  <c r="O644" i="255"/>
  <c r="L644" i="255"/>
  <c r="I644" i="255"/>
  <c r="F644" i="255"/>
  <c r="C644" i="255"/>
  <c r="B644" i="255"/>
  <c r="AJ643" i="255"/>
  <c r="AG643" i="255"/>
  <c r="AD643" i="255"/>
  <c r="AA643" i="255"/>
  <c r="X643" i="255"/>
  <c r="U643" i="255"/>
  <c r="R643" i="255"/>
  <c r="O643" i="255"/>
  <c r="L643" i="255"/>
  <c r="I643" i="255"/>
  <c r="F643" i="255"/>
  <c r="C643" i="255"/>
  <c r="B643" i="255"/>
  <c r="AJ642" i="255"/>
  <c r="AG642" i="255"/>
  <c r="AD642" i="255"/>
  <c r="AA642" i="255"/>
  <c r="X642" i="255"/>
  <c r="U642" i="255"/>
  <c r="R642" i="255"/>
  <c r="O642" i="255"/>
  <c r="L642" i="255"/>
  <c r="I642" i="255"/>
  <c r="F642" i="255"/>
  <c r="C642" i="255"/>
  <c r="B642" i="255"/>
  <c r="AJ641" i="255"/>
  <c r="AG641" i="255"/>
  <c r="AD641" i="255"/>
  <c r="AA641" i="255"/>
  <c r="X641" i="255"/>
  <c r="U641" i="255"/>
  <c r="R641" i="255"/>
  <c r="O641" i="255"/>
  <c r="L641" i="255"/>
  <c r="I641" i="255"/>
  <c r="F641" i="255"/>
  <c r="C641" i="255"/>
  <c r="B641" i="255"/>
  <c r="AJ640" i="255"/>
  <c r="AG640" i="255"/>
  <c r="AD640" i="255"/>
  <c r="AA640" i="255"/>
  <c r="X640" i="255"/>
  <c r="U640" i="255"/>
  <c r="R640" i="255"/>
  <c r="O640" i="255"/>
  <c r="L640" i="255"/>
  <c r="I640" i="255"/>
  <c r="F640" i="255"/>
  <c r="C640" i="255"/>
  <c r="B640" i="255"/>
  <c r="AJ639" i="255"/>
  <c r="AG639" i="255"/>
  <c r="AD639" i="255"/>
  <c r="AA639" i="255"/>
  <c r="X639" i="255"/>
  <c r="U639" i="255"/>
  <c r="R639" i="255"/>
  <c r="O639" i="255"/>
  <c r="L639" i="255"/>
  <c r="I639" i="255"/>
  <c r="F639" i="255"/>
  <c r="C639" i="255"/>
  <c r="B639" i="255"/>
  <c r="AJ638" i="255"/>
  <c r="AG638" i="255"/>
  <c r="AD638" i="255"/>
  <c r="AA638" i="255"/>
  <c r="X638" i="255"/>
  <c r="U638" i="255"/>
  <c r="R638" i="255"/>
  <c r="O638" i="255"/>
  <c r="L638" i="255"/>
  <c r="I638" i="255"/>
  <c r="F638" i="255"/>
  <c r="C638" i="255"/>
  <c r="B638" i="255"/>
  <c r="AJ637" i="255"/>
  <c r="AG637" i="255"/>
  <c r="AD637" i="255"/>
  <c r="AA637" i="255"/>
  <c r="X637" i="255"/>
  <c r="U637" i="255"/>
  <c r="R637" i="255"/>
  <c r="O637" i="255"/>
  <c r="L637" i="255"/>
  <c r="I637" i="255"/>
  <c r="F637" i="255"/>
  <c r="C637" i="255"/>
  <c r="B637" i="255"/>
  <c r="AJ636" i="255"/>
  <c r="AG636" i="255"/>
  <c r="AD636" i="255"/>
  <c r="AA636" i="255"/>
  <c r="X636" i="255"/>
  <c r="U636" i="255"/>
  <c r="R636" i="255"/>
  <c r="O636" i="255"/>
  <c r="L636" i="255"/>
  <c r="I636" i="255"/>
  <c r="F636" i="255"/>
  <c r="C636" i="255"/>
  <c r="B636" i="255"/>
  <c r="AJ635" i="255"/>
  <c r="AG635" i="255"/>
  <c r="AD635" i="255"/>
  <c r="AA635" i="255"/>
  <c r="X635" i="255"/>
  <c r="U635" i="255"/>
  <c r="R635" i="255"/>
  <c r="O635" i="255"/>
  <c r="L635" i="255"/>
  <c r="I635" i="255"/>
  <c r="F635" i="255"/>
  <c r="C635" i="255"/>
  <c r="B635" i="255"/>
  <c r="AJ634" i="255"/>
  <c r="AG634" i="255"/>
  <c r="AD634" i="255"/>
  <c r="AA634" i="255"/>
  <c r="X634" i="255"/>
  <c r="U634" i="255"/>
  <c r="R634" i="255"/>
  <c r="O634" i="255"/>
  <c r="L634" i="255"/>
  <c r="I634" i="255"/>
  <c r="F634" i="255"/>
  <c r="C634" i="255"/>
  <c r="B634" i="255"/>
  <c r="AJ633" i="255"/>
  <c r="AG633" i="255"/>
  <c r="AD633" i="255"/>
  <c r="AA633" i="255"/>
  <c r="X633" i="255"/>
  <c r="U633" i="255"/>
  <c r="R633" i="255"/>
  <c r="O633" i="255"/>
  <c r="L633" i="255"/>
  <c r="I633" i="255"/>
  <c r="F633" i="255"/>
  <c r="C633" i="255"/>
  <c r="B633" i="255"/>
  <c r="AJ632" i="255"/>
  <c r="AG632" i="255"/>
  <c r="AD632" i="255"/>
  <c r="AA632" i="255"/>
  <c r="X632" i="255"/>
  <c r="U632" i="255"/>
  <c r="R632" i="255"/>
  <c r="O632" i="255"/>
  <c r="L632" i="255"/>
  <c r="I632" i="255"/>
  <c r="F632" i="255"/>
  <c r="C632" i="255"/>
  <c r="B632" i="255"/>
  <c r="AJ631" i="255"/>
  <c r="AG631" i="255"/>
  <c r="AD631" i="255"/>
  <c r="AA631" i="255"/>
  <c r="X631" i="255"/>
  <c r="U631" i="255"/>
  <c r="R631" i="255"/>
  <c r="O631" i="255"/>
  <c r="L631" i="255"/>
  <c r="I631" i="255"/>
  <c r="F631" i="255"/>
  <c r="C631" i="255"/>
  <c r="B631" i="255"/>
  <c r="AJ630" i="255"/>
  <c r="AG630" i="255"/>
  <c r="AD630" i="255"/>
  <c r="AA630" i="255"/>
  <c r="X630" i="255"/>
  <c r="U630" i="255"/>
  <c r="R630" i="255"/>
  <c r="O630" i="255"/>
  <c r="L630" i="255"/>
  <c r="I630" i="255"/>
  <c r="F630" i="255"/>
  <c r="C630" i="255"/>
  <c r="B630" i="255"/>
  <c r="AJ629" i="255"/>
  <c r="AG629" i="255"/>
  <c r="AD629" i="255"/>
  <c r="AA629" i="255"/>
  <c r="X629" i="255"/>
  <c r="U629" i="255"/>
  <c r="R629" i="255"/>
  <c r="O629" i="255"/>
  <c r="L629" i="255"/>
  <c r="I629" i="255"/>
  <c r="F629" i="255"/>
  <c r="C629" i="255"/>
  <c r="B629" i="255"/>
  <c r="AJ628" i="255"/>
  <c r="AG628" i="255"/>
  <c r="AD628" i="255"/>
  <c r="AA628" i="255"/>
  <c r="X628" i="255"/>
  <c r="U628" i="255"/>
  <c r="R628" i="255"/>
  <c r="O628" i="255"/>
  <c r="L628" i="255"/>
  <c r="I628" i="255"/>
  <c r="F628" i="255"/>
  <c r="C628" i="255"/>
  <c r="B628" i="255"/>
  <c r="AJ627" i="255"/>
  <c r="AG627" i="255"/>
  <c r="AG664" i="255"/>
  <c r="AD627" i="255"/>
  <c r="AA627" i="255"/>
  <c r="X627" i="255"/>
  <c r="U627" i="255"/>
  <c r="R627" i="255"/>
  <c r="O627" i="255"/>
  <c r="L627" i="255"/>
  <c r="I627" i="255"/>
  <c r="F627" i="255"/>
  <c r="C627" i="255"/>
  <c r="B627" i="255"/>
  <c r="AJ626" i="255"/>
  <c r="AG626" i="255"/>
  <c r="AD626" i="255"/>
  <c r="AD664" i="255" s="1"/>
  <c r="AA626" i="255"/>
  <c r="AA664" i="255" s="1"/>
  <c r="X626" i="255"/>
  <c r="U626" i="255"/>
  <c r="R626" i="255"/>
  <c r="O626" i="255"/>
  <c r="L626" i="255"/>
  <c r="I626" i="255"/>
  <c r="I664" i="255" s="1"/>
  <c r="F626" i="255"/>
  <c r="C626" i="255"/>
  <c r="B626" i="255"/>
  <c r="AI610" i="255"/>
  <c r="AH610" i="255"/>
  <c r="AH613" i="255" s="1"/>
  <c r="AF610" i="255"/>
  <c r="AE610" i="255"/>
  <c r="AE613" i="255" s="1"/>
  <c r="AC610" i="255"/>
  <c r="AB610" i="255"/>
  <c r="AB613" i="255" s="1"/>
  <c r="Z610" i="255"/>
  <c r="Y610" i="255"/>
  <c r="W610" i="255"/>
  <c r="V613" i="255"/>
  <c r="V610" i="255"/>
  <c r="T610" i="255"/>
  <c r="S610" i="255"/>
  <c r="S613" i="255"/>
  <c r="S612" i="255" s="1"/>
  <c r="Q610" i="255"/>
  <c r="P610" i="255"/>
  <c r="P613" i="255" s="1"/>
  <c r="P612" i="255" s="1"/>
  <c r="N610" i="255"/>
  <c r="M610" i="255"/>
  <c r="K610" i="255"/>
  <c r="J613" i="255" s="1"/>
  <c r="J610" i="255"/>
  <c r="H610" i="255"/>
  <c r="G610" i="255"/>
  <c r="E610" i="255"/>
  <c r="D610" i="255"/>
  <c r="D613" i="255"/>
  <c r="D612" i="255"/>
  <c r="AJ609" i="255"/>
  <c r="AG609" i="255"/>
  <c r="AD609" i="255"/>
  <c r="AA609" i="255"/>
  <c r="X609" i="255"/>
  <c r="U609" i="255"/>
  <c r="R609" i="255"/>
  <c r="O609" i="255"/>
  <c r="L609" i="255"/>
  <c r="I609" i="255"/>
  <c r="F609" i="255"/>
  <c r="C609" i="255"/>
  <c r="B609" i="255"/>
  <c r="AJ608" i="255"/>
  <c r="AG608" i="255"/>
  <c r="AD608" i="255"/>
  <c r="AA608" i="255"/>
  <c r="X608" i="255"/>
  <c r="U608" i="255"/>
  <c r="R608" i="255"/>
  <c r="O608" i="255"/>
  <c r="L608" i="255"/>
  <c r="I608" i="255"/>
  <c r="F608" i="255"/>
  <c r="C608" i="255"/>
  <c r="B608" i="255"/>
  <c r="AJ607" i="255"/>
  <c r="AG607" i="255"/>
  <c r="AD607" i="255"/>
  <c r="AA607" i="255"/>
  <c r="X607" i="255"/>
  <c r="U607" i="255"/>
  <c r="R607" i="255"/>
  <c r="O607" i="255"/>
  <c r="L607" i="255"/>
  <c r="I607" i="255"/>
  <c r="F607" i="255"/>
  <c r="C607" i="255"/>
  <c r="B607" i="255"/>
  <c r="AJ606" i="255"/>
  <c r="AG606" i="255"/>
  <c r="AD606" i="255"/>
  <c r="AA606" i="255"/>
  <c r="X606" i="255"/>
  <c r="U606" i="255"/>
  <c r="R606" i="255"/>
  <c r="O606" i="255"/>
  <c r="L606" i="255"/>
  <c r="I606" i="255"/>
  <c r="F606" i="255"/>
  <c r="C606" i="255"/>
  <c r="B606" i="255"/>
  <c r="AJ605" i="255"/>
  <c r="AG605" i="255"/>
  <c r="AD605" i="255"/>
  <c r="AA605" i="255"/>
  <c r="X605" i="255"/>
  <c r="U605" i="255"/>
  <c r="R605" i="255"/>
  <c r="O605" i="255"/>
  <c r="L605" i="255"/>
  <c r="I605" i="255"/>
  <c r="F605" i="255"/>
  <c r="C605" i="255"/>
  <c r="B605" i="255"/>
  <c r="AJ604" i="255"/>
  <c r="AG604" i="255"/>
  <c r="AD604" i="255"/>
  <c r="AA604" i="255"/>
  <c r="X604" i="255"/>
  <c r="U604" i="255"/>
  <c r="R604" i="255"/>
  <c r="O604" i="255"/>
  <c r="L604" i="255"/>
  <c r="I604" i="255"/>
  <c r="F604" i="255"/>
  <c r="C604" i="255"/>
  <c r="B604" i="255"/>
  <c r="AJ603" i="255"/>
  <c r="AG603" i="255"/>
  <c r="AD603" i="255"/>
  <c r="AA603" i="255"/>
  <c r="X603" i="255"/>
  <c r="U603" i="255"/>
  <c r="R603" i="255"/>
  <c r="O603" i="255"/>
  <c r="L603" i="255"/>
  <c r="I603" i="255"/>
  <c r="F603" i="255"/>
  <c r="C603" i="255"/>
  <c r="B603" i="255"/>
  <c r="AJ602" i="255"/>
  <c r="AG602" i="255"/>
  <c r="AD602" i="255"/>
  <c r="AA602" i="255"/>
  <c r="X602" i="255"/>
  <c r="U602" i="255"/>
  <c r="R602" i="255"/>
  <c r="O602" i="255"/>
  <c r="L602" i="255"/>
  <c r="I602" i="255"/>
  <c r="F602" i="255"/>
  <c r="C602" i="255"/>
  <c r="B602" i="255"/>
  <c r="AJ601" i="255"/>
  <c r="AG601" i="255"/>
  <c r="AD601" i="255"/>
  <c r="AA601" i="255"/>
  <c r="X601" i="255"/>
  <c r="U601" i="255"/>
  <c r="R601" i="255"/>
  <c r="O601" i="255"/>
  <c r="L601" i="255"/>
  <c r="I601" i="255"/>
  <c r="F601" i="255"/>
  <c r="C601" i="255"/>
  <c r="B601" i="255"/>
  <c r="AJ600" i="255"/>
  <c r="AG600" i="255"/>
  <c r="AD600" i="255"/>
  <c r="AA600" i="255"/>
  <c r="X600" i="255"/>
  <c r="U600" i="255"/>
  <c r="R600" i="255"/>
  <c r="O600" i="255"/>
  <c r="L600" i="255"/>
  <c r="I600" i="255"/>
  <c r="F600" i="255"/>
  <c r="C600" i="255"/>
  <c r="B600" i="255"/>
  <c r="AJ599" i="255"/>
  <c r="AG599" i="255"/>
  <c r="AD599" i="255"/>
  <c r="AA599" i="255"/>
  <c r="X599" i="255"/>
  <c r="U599" i="255"/>
  <c r="R599" i="255"/>
  <c r="O599" i="255"/>
  <c r="L599" i="255"/>
  <c r="I599" i="255"/>
  <c r="F599" i="255"/>
  <c r="C599" i="255"/>
  <c r="B599" i="255"/>
  <c r="AJ598" i="255"/>
  <c r="AG598" i="255"/>
  <c r="AD598" i="255"/>
  <c r="AA598" i="255"/>
  <c r="X598" i="255"/>
  <c r="U598" i="255"/>
  <c r="R598" i="255"/>
  <c r="O598" i="255"/>
  <c r="L598" i="255"/>
  <c r="I598" i="255"/>
  <c r="F598" i="255"/>
  <c r="C598" i="255"/>
  <c r="B598" i="255"/>
  <c r="AJ597" i="255"/>
  <c r="AG597" i="255"/>
  <c r="AD597" i="255"/>
  <c r="AA597" i="255"/>
  <c r="X597" i="255"/>
  <c r="U597" i="255"/>
  <c r="R597" i="255"/>
  <c r="O597" i="255"/>
  <c r="L597" i="255"/>
  <c r="I597" i="255"/>
  <c r="F597" i="255"/>
  <c r="C597" i="255"/>
  <c r="B597" i="255"/>
  <c r="AJ596" i="255"/>
  <c r="AG596" i="255"/>
  <c r="AD596" i="255"/>
  <c r="AA596" i="255"/>
  <c r="X596" i="255"/>
  <c r="U596" i="255"/>
  <c r="R596" i="255"/>
  <c r="O596" i="255"/>
  <c r="L596" i="255"/>
  <c r="I596" i="255"/>
  <c r="F596" i="255"/>
  <c r="C596" i="255"/>
  <c r="B596" i="255"/>
  <c r="AJ595" i="255"/>
  <c r="AG595" i="255"/>
  <c r="AD595" i="255"/>
  <c r="AA595" i="255"/>
  <c r="X595" i="255"/>
  <c r="U595" i="255"/>
  <c r="R595" i="255"/>
  <c r="O595" i="255"/>
  <c r="L595" i="255"/>
  <c r="I595" i="255"/>
  <c r="F595" i="255"/>
  <c r="C595" i="255"/>
  <c r="B595" i="255"/>
  <c r="AJ594" i="255"/>
  <c r="AG594" i="255"/>
  <c r="AD594" i="255"/>
  <c r="AA594" i="255"/>
  <c r="X594" i="255"/>
  <c r="U594" i="255"/>
  <c r="R594" i="255"/>
  <c r="O594" i="255"/>
  <c r="L594" i="255"/>
  <c r="I594" i="255"/>
  <c r="F594" i="255"/>
  <c r="C594" i="255"/>
  <c r="B594" i="255"/>
  <c r="AJ593" i="255"/>
  <c r="AG593" i="255"/>
  <c r="AD593" i="255"/>
  <c r="AA593" i="255"/>
  <c r="X593" i="255"/>
  <c r="U593" i="255"/>
  <c r="R593" i="255"/>
  <c r="O593" i="255"/>
  <c r="L593" i="255"/>
  <c r="I593" i="255"/>
  <c r="F593" i="255"/>
  <c r="C593" i="255"/>
  <c r="B593" i="255"/>
  <c r="AJ592" i="255"/>
  <c r="AG592" i="255"/>
  <c r="AD592" i="255"/>
  <c r="AA592" i="255"/>
  <c r="X592" i="255"/>
  <c r="U592" i="255"/>
  <c r="R592" i="255"/>
  <c r="O592" i="255"/>
  <c r="L592" i="255"/>
  <c r="I592" i="255"/>
  <c r="F592" i="255"/>
  <c r="C592" i="255"/>
  <c r="B592" i="255"/>
  <c r="AJ591" i="255"/>
  <c r="AG591" i="255"/>
  <c r="AD591" i="255"/>
  <c r="AA591" i="255"/>
  <c r="X591" i="255"/>
  <c r="U591" i="255"/>
  <c r="R591" i="255"/>
  <c r="O591" i="255"/>
  <c r="L591" i="255"/>
  <c r="I591" i="255"/>
  <c r="F591" i="255"/>
  <c r="C591" i="255"/>
  <c r="B591" i="255"/>
  <c r="AJ590" i="255"/>
  <c r="AD590" i="255"/>
  <c r="AA590" i="255"/>
  <c r="X590" i="255"/>
  <c r="U590" i="255"/>
  <c r="R590" i="255"/>
  <c r="O590" i="255"/>
  <c r="L590" i="255"/>
  <c r="I590" i="255"/>
  <c r="F590" i="255"/>
  <c r="C590" i="255"/>
  <c r="B590" i="255"/>
  <c r="AJ589" i="255"/>
  <c r="AG589" i="255"/>
  <c r="AD589" i="255"/>
  <c r="AA589" i="255"/>
  <c r="X589" i="255"/>
  <c r="U589" i="255"/>
  <c r="R589" i="255"/>
  <c r="O589" i="255"/>
  <c r="L589" i="255"/>
  <c r="I589" i="255"/>
  <c r="F589" i="255"/>
  <c r="C589" i="255"/>
  <c r="B589" i="255"/>
  <c r="AJ588" i="255"/>
  <c r="AG588" i="255"/>
  <c r="AD588" i="255"/>
  <c r="AA588" i="255"/>
  <c r="X588" i="255"/>
  <c r="U588" i="255"/>
  <c r="R588" i="255"/>
  <c r="O588" i="255"/>
  <c r="L588" i="255"/>
  <c r="I588" i="255"/>
  <c r="F588" i="255"/>
  <c r="C588" i="255"/>
  <c r="B588" i="255"/>
  <c r="AJ587" i="255"/>
  <c r="AG587" i="255"/>
  <c r="AD587" i="255"/>
  <c r="AA587" i="255"/>
  <c r="X587" i="255"/>
  <c r="U587" i="255"/>
  <c r="R587" i="255"/>
  <c r="O587" i="255"/>
  <c r="L587" i="255"/>
  <c r="I587" i="255"/>
  <c r="F587" i="255"/>
  <c r="C587" i="255"/>
  <c r="B587" i="255"/>
  <c r="AJ586" i="255"/>
  <c r="AG586" i="255"/>
  <c r="AD586" i="255"/>
  <c r="AA586" i="255"/>
  <c r="X586" i="255"/>
  <c r="U586" i="255"/>
  <c r="R586" i="255"/>
  <c r="O586" i="255"/>
  <c r="L586" i="255"/>
  <c r="I586" i="255"/>
  <c r="F586" i="255"/>
  <c r="C586" i="255"/>
  <c r="B586" i="255"/>
  <c r="AJ585" i="255"/>
  <c r="AG585" i="255"/>
  <c r="AD585" i="255"/>
  <c r="AA585" i="255"/>
  <c r="X585" i="255"/>
  <c r="U585" i="255"/>
  <c r="R585" i="255"/>
  <c r="O585" i="255"/>
  <c r="L585" i="255"/>
  <c r="I585" i="255"/>
  <c r="F585" i="255"/>
  <c r="C585" i="255"/>
  <c r="B585" i="255"/>
  <c r="AJ584" i="255"/>
  <c r="AG584" i="255"/>
  <c r="AD584" i="255"/>
  <c r="AA584" i="255"/>
  <c r="X584" i="255"/>
  <c r="U584" i="255"/>
  <c r="R584" i="255"/>
  <c r="O584" i="255"/>
  <c r="L584" i="255"/>
  <c r="I584" i="255"/>
  <c r="F584" i="255"/>
  <c r="C584" i="255"/>
  <c r="B584" i="255"/>
  <c r="AJ583" i="255"/>
  <c r="AG583" i="255"/>
  <c r="AD583" i="255"/>
  <c r="AA583" i="255"/>
  <c r="X583" i="255"/>
  <c r="U583" i="255"/>
  <c r="R583" i="255"/>
  <c r="O583" i="255"/>
  <c r="L583" i="255"/>
  <c r="I583" i="255"/>
  <c r="F583" i="255"/>
  <c r="C583" i="255"/>
  <c r="B583" i="255"/>
  <c r="AJ582" i="255"/>
  <c r="AG582" i="255"/>
  <c r="AD582" i="255"/>
  <c r="AA582" i="255"/>
  <c r="X582" i="255"/>
  <c r="U582" i="255"/>
  <c r="R582" i="255"/>
  <c r="O582" i="255"/>
  <c r="L582" i="255"/>
  <c r="I582" i="255"/>
  <c r="F582" i="255"/>
  <c r="C582" i="255"/>
  <c r="B582" i="255"/>
  <c r="AJ581" i="255"/>
  <c r="AG581" i="255"/>
  <c r="AD581" i="255"/>
  <c r="AA581" i="255"/>
  <c r="X581" i="255"/>
  <c r="U581" i="255"/>
  <c r="R581" i="255"/>
  <c r="O581" i="255"/>
  <c r="L581" i="255"/>
  <c r="I581" i="255"/>
  <c r="F581" i="255"/>
  <c r="C581" i="255"/>
  <c r="B581" i="255"/>
  <c r="AJ580" i="255"/>
  <c r="AG580" i="255"/>
  <c r="AD580" i="255"/>
  <c r="AA580" i="255"/>
  <c r="X580" i="255"/>
  <c r="U580" i="255"/>
  <c r="R580" i="255"/>
  <c r="O580" i="255"/>
  <c r="L580" i="255"/>
  <c r="I580" i="255"/>
  <c r="F580" i="255"/>
  <c r="C580" i="255"/>
  <c r="B580" i="255"/>
  <c r="AJ579" i="255"/>
  <c r="AG579" i="255"/>
  <c r="AD579" i="255"/>
  <c r="AA579" i="255"/>
  <c r="X579" i="255"/>
  <c r="U579" i="255"/>
  <c r="R579" i="255"/>
  <c r="O579" i="255"/>
  <c r="L579" i="255"/>
  <c r="I579" i="255"/>
  <c r="F579" i="255"/>
  <c r="C579" i="255"/>
  <c r="B579" i="255"/>
  <c r="AJ578" i="255"/>
  <c r="AG578" i="255"/>
  <c r="AD578" i="255"/>
  <c r="AA578" i="255"/>
  <c r="X578" i="255"/>
  <c r="U578" i="255"/>
  <c r="R578" i="255"/>
  <c r="O578" i="255"/>
  <c r="L578" i="255"/>
  <c r="I578" i="255"/>
  <c r="F578" i="255"/>
  <c r="C578" i="255"/>
  <c r="B578" i="255"/>
  <c r="AJ577" i="255"/>
  <c r="AG577" i="255"/>
  <c r="AD577" i="255"/>
  <c r="AA577" i="255"/>
  <c r="X577" i="255"/>
  <c r="U577" i="255"/>
  <c r="R577" i="255"/>
  <c r="O577" i="255"/>
  <c r="L577" i="255"/>
  <c r="I577" i="255"/>
  <c r="F577" i="255"/>
  <c r="C577" i="255"/>
  <c r="B577" i="255"/>
  <c r="AJ576" i="255"/>
  <c r="AG576" i="255"/>
  <c r="AD576" i="255"/>
  <c r="AA576" i="255"/>
  <c r="X576" i="255"/>
  <c r="U576" i="255"/>
  <c r="R576" i="255"/>
  <c r="O576" i="255"/>
  <c r="L576" i="255"/>
  <c r="I576" i="255"/>
  <c r="F576" i="255"/>
  <c r="C576" i="255"/>
  <c r="B576" i="255"/>
  <c r="AJ575" i="255"/>
  <c r="AG575" i="255"/>
  <c r="AD575" i="255"/>
  <c r="AA575" i="255"/>
  <c r="X575" i="255"/>
  <c r="U575" i="255"/>
  <c r="R575" i="255"/>
  <c r="O575" i="255"/>
  <c r="L575" i="255"/>
  <c r="I575" i="255"/>
  <c r="F575" i="255"/>
  <c r="C575" i="255"/>
  <c r="B575" i="255"/>
  <c r="AJ574" i="255"/>
  <c r="AG574" i="255"/>
  <c r="AD574" i="255"/>
  <c r="AA574" i="255"/>
  <c r="X574" i="255"/>
  <c r="U574" i="255"/>
  <c r="R574" i="255"/>
  <c r="O574" i="255"/>
  <c r="L574" i="255"/>
  <c r="I574" i="255"/>
  <c r="F574" i="255"/>
  <c r="C574" i="255"/>
  <c r="B574" i="255"/>
  <c r="AJ573" i="255"/>
  <c r="AG573" i="255"/>
  <c r="AD573" i="255"/>
  <c r="AA573" i="255"/>
  <c r="X573" i="255"/>
  <c r="U573" i="255"/>
  <c r="U610" i="255"/>
  <c r="R573" i="255"/>
  <c r="O573" i="255"/>
  <c r="L573" i="255"/>
  <c r="I573" i="255"/>
  <c r="F573" i="255"/>
  <c r="C573" i="255"/>
  <c r="B573" i="255"/>
  <c r="AJ572" i="255"/>
  <c r="AG572" i="255"/>
  <c r="AG610" i="255" s="1"/>
  <c r="AD572" i="255"/>
  <c r="AA572" i="255"/>
  <c r="AA610" i="255" s="1"/>
  <c r="X572" i="255"/>
  <c r="X610" i="255" s="1"/>
  <c r="U572" i="255"/>
  <c r="R572" i="255"/>
  <c r="O572" i="255"/>
  <c r="L572" i="255"/>
  <c r="I572" i="255"/>
  <c r="I610" i="255" s="1"/>
  <c r="F572" i="255"/>
  <c r="F610" i="255" s="1"/>
  <c r="C572" i="255"/>
  <c r="B572" i="255"/>
  <c r="B610" i="255" s="1"/>
  <c r="B613" i="255" s="1"/>
  <c r="AI557" i="255"/>
  <c r="AH557" i="255"/>
  <c r="AH560" i="255" s="1"/>
  <c r="AF557" i="255"/>
  <c r="AE557" i="255"/>
  <c r="AC557" i="255"/>
  <c r="AB557" i="255"/>
  <c r="Z557" i="255"/>
  <c r="Y557" i="255"/>
  <c r="Y560" i="255" s="1"/>
  <c r="Y559" i="255" s="1"/>
  <c r="W557" i="255"/>
  <c r="V557" i="255"/>
  <c r="V560" i="255" s="1"/>
  <c r="V559" i="255" s="1"/>
  <c r="T557" i="255"/>
  <c r="S557" i="255"/>
  <c r="Q557" i="255"/>
  <c r="P560" i="255"/>
  <c r="P557" i="255"/>
  <c r="N557" i="255"/>
  <c r="M559" i="255" s="1"/>
  <c r="M557" i="255"/>
  <c r="M560" i="255"/>
  <c r="K557" i="255"/>
  <c r="J557" i="255"/>
  <c r="J560" i="255" s="1"/>
  <c r="J559" i="255" s="1"/>
  <c r="H557" i="255"/>
  <c r="G557" i="255"/>
  <c r="G560" i="255" s="1"/>
  <c r="E557" i="255"/>
  <c r="D557" i="255"/>
  <c r="AJ556" i="255"/>
  <c r="AG556" i="255"/>
  <c r="AD556" i="255"/>
  <c r="AA556" i="255"/>
  <c r="X556" i="255"/>
  <c r="U556" i="255"/>
  <c r="R556" i="255"/>
  <c r="O556" i="255"/>
  <c r="L556" i="255"/>
  <c r="I556" i="255"/>
  <c r="F556" i="255"/>
  <c r="C556" i="255"/>
  <c r="B556" i="255"/>
  <c r="AJ555" i="255"/>
  <c r="AG555" i="255"/>
  <c r="AD555" i="255"/>
  <c r="AA555" i="255"/>
  <c r="X555" i="255"/>
  <c r="U555" i="255"/>
  <c r="R555" i="255"/>
  <c r="O555" i="255"/>
  <c r="L555" i="255"/>
  <c r="I555" i="255"/>
  <c r="F555" i="255"/>
  <c r="C555" i="255"/>
  <c r="B555" i="255"/>
  <c r="AJ554" i="255"/>
  <c r="AG554" i="255"/>
  <c r="AD554" i="255"/>
  <c r="AA554" i="255"/>
  <c r="X554" i="255"/>
  <c r="U554" i="255"/>
  <c r="R554" i="255"/>
  <c r="O554" i="255"/>
  <c r="L554" i="255"/>
  <c r="I554" i="255"/>
  <c r="F554" i="255"/>
  <c r="C554" i="255"/>
  <c r="B554" i="255"/>
  <c r="AJ553" i="255"/>
  <c r="AG553" i="255"/>
  <c r="AD553" i="255"/>
  <c r="AA553" i="255"/>
  <c r="X553" i="255"/>
  <c r="U553" i="255"/>
  <c r="R553" i="255"/>
  <c r="O553" i="255"/>
  <c r="L553" i="255"/>
  <c r="I553" i="255"/>
  <c r="F553" i="255"/>
  <c r="C553" i="255"/>
  <c r="B553" i="255"/>
  <c r="AJ552" i="255"/>
  <c r="AG552" i="255"/>
  <c r="AD552" i="255"/>
  <c r="AA552" i="255"/>
  <c r="X552" i="255"/>
  <c r="U552" i="255"/>
  <c r="R552" i="255"/>
  <c r="O552" i="255"/>
  <c r="L552" i="255"/>
  <c r="I552" i="255"/>
  <c r="F552" i="255"/>
  <c r="C552" i="255"/>
  <c r="B552" i="255"/>
  <c r="AJ551" i="255"/>
  <c r="AG551" i="255"/>
  <c r="AD551" i="255"/>
  <c r="AA551" i="255"/>
  <c r="X551" i="255"/>
  <c r="U551" i="255"/>
  <c r="R551" i="255"/>
  <c r="O551" i="255"/>
  <c r="L551" i="255"/>
  <c r="I551" i="255"/>
  <c r="F551" i="255"/>
  <c r="C551" i="255"/>
  <c r="B551" i="255"/>
  <c r="AJ550" i="255"/>
  <c r="AG550" i="255"/>
  <c r="AD550" i="255"/>
  <c r="AA550" i="255"/>
  <c r="X550" i="255"/>
  <c r="U550" i="255"/>
  <c r="R550" i="255"/>
  <c r="O550" i="255"/>
  <c r="L550" i="255"/>
  <c r="I550" i="255"/>
  <c r="F550" i="255"/>
  <c r="C550" i="255"/>
  <c r="B550" i="255"/>
  <c r="AJ549" i="255"/>
  <c r="AG549" i="255"/>
  <c r="AD549" i="255"/>
  <c r="AA549" i="255"/>
  <c r="X549" i="255"/>
  <c r="U549" i="255"/>
  <c r="R549" i="255"/>
  <c r="O549" i="255"/>
  <c r="L549" i="255"/>
  <c r="I549" i="255"/>
  <c r="F549" i="255"/>
  <c r="C549" i="255"/>
  <c r="B549" i="255"/>
  <c r="AJ548" i="255"/>
  <c r="AG548" i="255"/>
  <c r="AD548" i="255"/>
  <c r="AA548" i="255"/>
  <c r="X548" i="255"/>
  <c r="U548" i="255"/>
  <c r="R548" i="255"/>
  <c r="O548" i="255"/>
  <c r="L548" i="255"/>
  <c r="I548" i="255"/>
  <c r="F548" i="255"/>
  <c r="C548" i="255"/>
  <c r="B548" i="255"/>
  <c r="AJ547" i="255"/>
  <c r="AG547" i="255"/>
  <c r="AD547" i="255"/>
  <c r="AA547" i="255"/>
  <c r="X547" i="255"/>
  <c r="U547" i="255"/>
  <c r="R547" i="255"/>
  <c r="O547" i="255"/>
  <c r="L547" i="255"/>
  <c r="I547" i="255"/>
  <c r="F547" i="255"/>
  <c r="C547" i="255"/>
  <c r="B547" i="255"/>
  <c r="AJ546" i="255"/>
  <c r="AG546" i="255"/>
  <c r="AD546" i="255"/>
  <c r="AA546" i="255"/>
  <c r="X546" i="255"/>
  <c r="U546" i="255"/>
  <c r="R546" i="255"/>
  <c r="O546" i="255"/>
  <c r="L546" i="255"/>
  <c r="I546" i="255"/>
  <c r="F546" i="255"/>
  <c r="C546" i="255"/>
  <c r="B546" i="255"/>
  <c r="AJ545" i="255"/>
  <c r="AG545" i="255"/>
  <c r="AD545" i="255"/>
  <c r="AA545" i="255"/>
  <c r="X545" i="255"/>
  <c r="U545" i="255"/>
  <c r="R545" i="255"/>
  <c r="O545" i="255"/>
  <c r="L545" i="255"/>
  <c r="I545" i="255"/>
  <c r="F545" i="255"/>
  <c r="C545" i="255"/>
  <c r="B545" i="255"/>
  <c r="AJ544" i="255"/>
  <c r="AG544" i="255"/>
  <c r="AD544" i="255"/>
  <c r="AA544" i="255"/>
  <c r="X544" i="255"/>
  <c r="U544" i="255"/>
  <c r="R544" i="255"/>
  <c r="O544" i="255"/>
  <c r="L544" i="255"/>
  <c r="I544" i="255"/>
  <c r="F544" i="255"/>
  <c r="C544" i="255"/>
  <c r="B544" i="255"/>
  <c r="AJ543" i="255"/>
  <c r="AG543" i="255"/>
  <c r="AD543" i="255"/>
  <c r="AA543" i="255"/>
  <c r="X543" i="255"/>
  <c r="U543" i="255"/>
  <c r="R543" i="255"/>
  <c r="O543" i="255"/>
  <c r="L543" i="255"/>
  <c r="I543" i="255"/>
  <c r="F543" i="255"/>
  <c r="C543" i="255"/>
  <c r="B543" i="255"/>
  <c r="AJ542" i="255"/>
  <c r="AG542" i="255"/>
  <c r="AD542" i="255"/>
  <c r="AA542" i="255"/>
  <c r="X542" i="255"/>
  <c r="U542" i="255"/>
  <c r="R542" i="255"/>
  <c r="O542" i="255"/>
  <c r="L542" i="255"/>
  <c r="I542" i="255"/>
  <c r="F542" i="255"/>
  <c r="C542" i="255"/>
  <c r="B542" i="255"/>
  <c r="AJ541" i="255"/>
  <c r="AG541" i="255"/>
  <c r="AD541" i="255"/>
  <c r="AA541" i="255"/>
  <c r="X541" i="255"/>
  <c r="U541" i="255"/>
  <c r="R541" i="255"/>
  <c r="O541" i="255"/>
  <c r="L541" i="255"/>
  <c r="I541" i="255"/>
  <c r="F541" i="255"/>
  <c r="C541" i="255"/>
  <c r="B541" i="255"/>
  <c r="AJ540" i="255"/>
  <c r="AG540" i="255"/>
  <c r="AD540" i="255"/>
  <c r="AA540" i="255"/>
  <c r="X540" i="255"/>
  <c r="U540" i="255"/>
  <c r="R540" i="255"/>
  <c r="O540" i="255"/>
  <c r="L540" i="255"/>
  <c r="I540" i="255"/>
  <c r="F540" i="255"/>
  <c r="C540" i="255"/>
  <c r="B540" i="255"/>
  <c r="AJ539" i="255"/>
  <c r="AG539" i="255"/>
  <c r="AD539" i="255"/>
  <c r="AA539" i="255"/>
  <c r="X539" i="255"/>
  <c r="U539" i="255"/>
  <c r="R539" i="255"/>
  <c r="O539" i="255"/>
  <c r="L539" i="255"/>
  <c r="I539" i="255"/>
  <c r="F539" i="255"/>
  <c r="C539" i="255"/>
  <c r="B539" i="255"/>
  <c r="AJ538" i="255"/>
  <c r="AG538" i="255"/>
  <c r="AD538" i="255"/>
  <c r="AA538" i="255"/>
  <c r="X538" i="255"/>
  <c r="U538" i="255"/>
  <c r="R538" i="255"/>
  <c r="O538" i="255"/>
  <c r="L538" i="255"/>
  <c r="I538" i="255"/>
  <c r="F538" i="255"/>
  <c r="C538" i="255"/>
  <c r="B538" i="255"/>
  <c r="AJ537" i="255"/>
  <c r="AG537" i="255"/>
  <c r="AD537" i="255"/>
  <c r="AA537" i="255"/>
  <c r="X537" i="255"/>
  <c r="U537" i="255"/>
  <c r="R537" i="255"/>
  <c r="O537" i="255"/>
  <c r="L537" i="255"/>
  <c r="I537" i="255"/>
  <c r="F537" i="255"/>
  <c r="C537" i="255"/>
  <c r="B537" i="255"/>
  <c r="AJ536" i="255"/>
  <c r="AG536" i="255"/>
  <c r="AD536" i="255"/>
  <c r="AA536" i="255"/>
  <c r="X536" i="255"/>
  <c r="U536" i="255"/>
  <c r="R536" i="255"/>
  <c r="O536" i="255"/>
  <c r="L536" i="255"/>
  <c r="I536" i="255"/>
  <c r="F536" i="255"/>
  <c r="C536" i="255"/>
  <c r="B536" i="255"/>
  <c r="AJ535" i="255"/>
  <c r="AG535" i="255"/>
  <c r="AD535" i="255"/>
  <c r="AA535" i="255"/>
  <c r="X535" i="255"/>
  <c r="U535" i="255"/>
  <c r="R535" i="255"/>
  <c r="O535" i="255"/>
  <c r="L535" i="255"/>
  <c r="I535" i="255"/>
  <c r="F535" i="255"/>
  <c r="C535" i="255"/>
  <c r="B535" i="255"/>
  <c r="AJ534" i="255"/>
  <c r="AG534" i="255"/>
  <c r="AD534" i="255"/>
  <c r="AA534" i="255"/>
  <c r="X534" i="255"/>
  <c r="U534" i="255"/>
  <c r="R534" i="255"/>
  <c r="O534" i="255"/>
  <c r="L534" i="255"/>
  <c r="I534" i="255"/>
  <c r="F534" i="255"/>
  <c r="C534" i="255"/>
  <c r="B534" i="255"/>
  <c r="AJ533" i="255"/>
  <c r="AG533" i="255"/>
  <c r="AD533" i="255"/>
  <c r="AA533" i="255"/>
  <c r="X533" i="255"/>
  <c r="U533" i="255"/>
  <c r="R533" i="255"/>
  <c r="O533" i="255"/>
  <c r="L533" i="255"/>
  <c r="I533" i="255"/>
  <c r="F533" i="255"/>
  <c r="C533" i="255"/>
  <c r="B533" i="255"/>
  <c r="AJ532" i="255"/>
  <c r="AG532" i="255"/>
  <c r="AD532" i="255"/>
  <c r="AA532" i="255"/>
  <c r="X532" i="255"/>
  <c r="U532" i="255"/>
  <c r="R532" i="255"/>
  <c r="O532" i="255"/>
  <c r="L532" i="255"/>
  <c r="I532" i="255"/>
  <c r="F532" i="255"/>
  <c r="C532" i="255"/>
  <c r="B532" i="255"/>
  <c r="AJ531" i="255"/>
  <c r="AG531" i="255"/>
  <c r="AD531" i="255"/>
  <c r="AA531" i="255"/>
  <c r="X531" i="255"/>
  <c r="U531" i="255"/>
  <c r="R531" i="255"/>
  <c r="O531" i="255"/>
  <c r="L531" i="255"/>
  <c r="I531" i="255"/>
  <c r="F531" i="255"/>
  <c r="C531" i="255"/>
  <c r="B531" i="255"/>
  <c r="AJ530" i="255"/>
  <c r="AG530" i="255"/>
  <c r="AD530" i="255"/>
  <c r="AA530" i="255"/>
  <c r="X530" i="255"/>
  <c r="U530" i="255"/>
  <c r="R530" i="255"/>
  <c r="O530" i="255"/>
  <c r="L530" i="255"/>
  <c r="I530" i="255"/>
  <c r="F530" i="255"/>
  <c r="C530" i="255"/>
  <c r="B530" i="255"/>
  <c r="AJ529" i="255"/>
  <c r="AG529" i="255"/>
  <c r="AD529" i="255"/>
  <c r="AA529" i="255"/>
  <c r="X529" i="255"/>
  <c r="U529" i="255"/>
  <c r="R529" i="255"/>
  <c r="O529" i="255"/>
  <c r="L529" i="255"/>
  <c r="I529" i="255"/>
  <c r="F529" i="255"/>
  <c r="C529" i="255"/>
  <c r="B529" i="255"/>
  <c r="AJ528" i="255"/>
  <c r="AG528" i="255"/>
  <c r="AD528" i="255"/>
  <c r="AA528" i="255"/>
  <c r="X528" i="255"/>
  <c r="U528" i="255"/>
  <c r="R528" i="255"/>
  <c r="O528" i="255"/>
  <c r="L528" i="255"/>
  <c r="I528" i="255"/>
  <c r="F528" i="255"/>
  <c r="C528" i="255"/>
  <c r="B528" i="255"/>
  <c r="AJ527" i="255"/>
  <c r="AG527" i="255"/>
  <c r="AD527" i="255"/>
  <c r="AA527" i="255"/>
  <c r="X527" i="255"/>
  <c r="U527" i="255"/>
  <c r="R527" i="255"/>
  <c r="O527" i="255"/>
  <c r="L527" i="255"/>
  <c r="I527" i="255"/>
  <c r="F527" i="255"/>
  <c r="C527" i="255"/>
  <c r="B527" i="255"/>
  <c r="AJ526" i="255"/>
  <c r="AG526" i="255"/>
  <c r="AD526" i="255"/>
  <c r="AA526" i="255"/>
  <c r="X526" i="255"/>
  <c r="U526" i="255"/>
  <c r="R526" i="255"/>
  <c r="O526" i="255"/>
  <c r="L526" i="255"/>
  <c r="I526" i="255"/>
  <c r="I557" i="255" s="1"/>
  <c r="F526" i="255"/>
  <c r="C526" i="255"/>
  <c r="B526" i="255"/>
  <c r="AJ525" i="255"/>
  <c r="AG525" i="255"/>
  <c r="AD525" i="255"/>
  <c r="AA525" i="255"/>
  <c r="X525" i="255"/>
  <c r="U525" i="255"/>
  <c r="R525" i="255"/>
  <c r="O525" i="255"/>
  <c r="L525" i="255"/>
  <c r="I525" i="255"/>
  <c r="F525" i="255"/>
  <c r="C525" i="255"/>
  <c r="B525" i="255"/>
  <c r="AJ524" i="255"/>
  <c r="AG524" i="255"/>
  <c r="AD524" i="255"/>
  <c r="AA524" i="255"/>
  <c r="AA557" i="255" s="1"/>
  <c r="X524" i="255"/>
  <c r="U524" i="255"/>
  <c r="R524" i="255"/>
  <c r="O524" i="255"/>
  <c r="L524" i="255"/>
  <c r="I524" i="255"/>
  <c r="F524" i="255"/>
  <c r="C524" i="255"/>
  <c r="B524" i="255"/>
  <c r="AJ523" i="255"/>
  <c r="AG523" i="255"/>
  <c r="AD523" i="255"/>
  <c r="AA523" i="255"/>
  <c r="X523" i="255"/>
  <c r="U523" i="255"/>
  <c r="R523" i="255"/>
  <c r="R557" i="255" s="1"/>
  <c r="O523" i="255"/>
  <c r="L523" i="255"/>
  <c r="I523" i="255"/>
  <c r="F523" i="255"/>
  <c r="C523" i="255"/>
  <c r="B523" i="255"/>
  <c r="AJ522" i="255"/>
  <c r="AG522" i="255"/>
  <c r="AD522" i="255"/>
  <c r="AA522" i="255"/>
  <c r="X522" i="255"/>
  <c r="U522" i="255"/>
  <c r="R522" i="255"/>
  <c r="O522" i="255"/>
  <c r="L522" i="255"/>
  <c r="I522" i="255"/>
  <c r="F522" i="255"/>
  <c r="C522" i="255"/>
  <c r="B522" i="255"/>
  <c r="AJ521" i="255"/>
  <c r="AG521" i="255"/>
  <c r="AD521" i="255"/>
  <c r="AA521" i="255"/>
  <c r="X521" i="255"/>
  <c r="U521" i="255"/>
  <c r="R521" i="255"/>
  <c r="O521" i="255"/>
  <c r="L521" i="255"/>
  <c r="I521" i="255"/>
  <c r="F521" i="255"/>
  <c r="C521" i="255"/>
  <c r="B521" i="255"/>
  <c r="AJ520" i="255"/>
  <c r="AG520" i="255"/>
  <c r="AD520" i="255"/>
  <c r="AA520" i="255"/>
  <c r="X520" i="255"/>
  <c r="U520" i="255"/>
  <c r="R520" i="255"/>
  <c r="O520" i="255"/>
  <c r="L520" i="255"/>
  <c r="I520" i="255"/>
  <c r="F520" i="255"/>
  <c r="C520" i="255"/>
  <c r="B520" i="255"/>
  <c r="AJ519" i="255"/>
  <c r="AG519" i="255"/>
  <c r="AD519" i="255"/>
  <c r="AA519" i="255"/>
  <c r="X519" i="255"/>
  <c r="U519" i="255"/>
  <c r="R519" i="255"/>
  <c r="O519" i="255"/>
  <c r="L519" i="255"/>
  <c r="I519" i="255"/>
  <c r="F519" i="255"/>
  <c r="C519" i="255"/>
  <c r="B519" i="255"/>
  <c r="Y507" i="255"/>
  <c r="AI505" i="255"/>
  <c r="AF505" i="255"/>
  <c r="AE505" i="255"/>
  <c r="AC505" i="255"/>
  <c r="AB508" i="255" s="1"/>
  <c r="AB505" i="255"/>
  <c r="Z505" i="255"/>
  <c r="W505" i="255"/>
  <c r="V508" i="255"/>
  <c r="V505" i="255"/>
  <c r="T505" i="255"/>
  <c r="S505" i="255"/>
  <c r="S508" i="255"/>
  <c r="Q505" i="255"/>
  <c r="N505" i="255"/>
  <c r="M505" i="255"/>
  <c r="K505" i="255"/>
  <c r="J505" i="255"/>
  <c r="H505" i="255"/>
  <c r="E505" i="255"/>
  <c r="D505" i="255"/>
  <c r="AJ504" i="255"/>
  <c r="AG504" i="255"/>
  <c r="AD504" i="255"/>
  <c r="AA504" i="255"/>
  <c r="X504" i="255"/>
  <c r="U504" i="255"/>
  <c r="R504" i="255"/>
  <c r="O504" i="255"/>
  <c r="L504" i="255"/>
  <c r="I504" i="255"/>
  <c r="F504" i="255"/>
  <c r="C504" i="255"/>
  <c r="B504" i="255"/>
  <c r="AJ503" i="255"/>
  <c r="AG503" i="255"/>
  <c r="AD503" i="255"/>
  <c r="AA503" i="255"/>
  <c r="X503" i="255"/>
  <c r="U503" i="255"/>
  <c r="R503" i="255"/>
  <c r="O503" i="255"/>
  <c r="L503" i="255"/>
  <c r="I503" i="255"/>
  <c r="F503" i="255"/>
  <c r="C503" i="255"/>
  <c r="B503" i="255"/>
  <c r="AJ502" i="255"/>
  <c r="AG502" i="255"/>
  <c r="AD502" i="255"/>
  <c r="AA502" i="255"/>
  <c r="X502" i="255"/>
  <c r="U502" i="255"/>
  <c r="R502" i="255"/>
  <c r="O502" i="255"/>
  <c r="L502" i="255"/>
  <c r="I502" i="255"/>
  <c r="F502" i="255"/>
  <c r="C502" i="255"/>
  <c r="B502" i="255"/>
  <c r="AJ501" i="255"/>
  <c r="AG501" i="255"/>
  <c r="AD501" i="255"/>
  <c r="AA501" i="255"/>
  <c r="X501" i="255"/>
  <c r="U501" i="255"/>
  <c r="R501" i="255"/>
  <c r="O501" i="255"/>
  <c r="L501" i="255"/>
  <c r="I501" i="255"/>
  <c r="F501" i="255"/>
  <c r="C501" i="255"/>
  <c r="B501" i="255"/>
  <c r="AJ500" i="255"/>
  <c r="AG500" i="255"/>
  <c r="AD500" i="255"/>
  <c r="AA500" i="255"/>
  <c r="X500" i="255"/>
  <c r="U500" i="255"/>
  <c r="R500" i="255"/>
  <c r="O500" i="255"/>
  <c r="L500" i="255"/>
  <c r="I500" i="255"/>
  <c r="F500" i="255"/>
  <c r="C500" i="255"/>
  <c r="B500" i="255"/>
  <c r="AJ499" i="255"/>
  <c r="AG499" i="255"/>
  <c r="AD499" i="255"/>
  <c r="AA499" i="255"/>
  <c r="X499" i="255"/>
  <c r="U499" i="255"/>
  <c r="R499" i="255"/>
  <c r="O499" i="255"/>
  <c r="L499" i="255"/>
  <c r="I499" i="255"/>
  <c r="F499" i="255"/>
  <c r="C499" i="255"/>
  <c r="B499" i="255"/>
  <c r="AJ498" i="255"/>
  <c r="AG498" i="255"/>
  <c r="AD498" i="255"/>
  <c r="AA498" i="255"/>
  <c r="X498" i="255"/>
  <c r="U498" i="255"/>
  <c r="R498" i="255"/>
  <c r="O498" i="255"/>
  <c r="L498" i="255"/>
  <c r="I498" i="255"/>
  <c r="F498" i="255"/>
  <c r="C498" i="255"/>
  <c r="B498" i="255"/>
  <c r="AJ497" i="255"/>
  <c r="AG497" i="255"/>
  <c r="AD497" i="255"/>
  <c r="AA497" i="255"/>
  <c r="X497" i="255"/>
  <c r="U497" i="255"/>
  <c r="R497" i="255"/>
  <c r="O497" i="255"/>
  <c r="L497" i="255"/>
  <c r="I497" i="255"/>
  <c r="F497" i="255"/>
  <c r="C497" i="255"/>
  <c r="B497" i="255"/>
  <c r="AJ496" i="255"/>
  <c r="AG496" i="255"/>
  <c r="AD496" i="255"/>
  <c r="AA496" i="255"/>
  <c r="X496" i="255"/>
  <c r="U496" i="255"/>
  <c r="R496" i="255"/>
  <c r="O496" i="255"/>
  <c r="L496" i="255"/>
  <c r="I496" i="255"/>
  <c r="F496" i="255"/>
  <c r="C496" i="255"/>
  <c r="B496" i="255"/>
  <c r="AJ495" i="255"/>
  <c r="AG495" i="255"/>
  <c r="AD495" i="255"/>
  <c r="AA495" i="255"/>
  <c r="X495" i="255"/>
  <c r="U495" i="255"/>
  <c r="R495" i="255"/>
  <c r="O495" i="255"/>
  <c r="L495" i="255"/>
  <c r="I495" i="255"/>
  <c r="F495" i="255"/>
  <c r="C495" i="255"/>
  <c r="B495" i="255"/>
  <c r="AJ494" i="255"/>
  <c r="AG494" i="255"/>
  <c r="AD494" i="255"/>
  <c r="AA494" i="255"/>
  <c r="X494" i="255"/>
  <c r="U494" i="255"/>
  <c r="R494" i="255"/>
  <c r="O494" i="255"/>
  <c r="L494" i="255"/>
  <c r="I494" i="255"/>
  <c r="F494" i="255"/>
  <c r="C494" i="255"/>
  <c r="B494" i="255"/>
  <c r="AJ493" i="255"/>
  <c r="AG493" i="255"/>
  <c r="AD493" i="255"/>
  <c r="AA493" i="255"/>
  <c r="X493" i="255"/>
  <c r="U493" i="255"/>
  <c r="R493" i="255"/>
  <c r="O493" i="255"/>
  <c r="L493" i="255"/>
  <c r="I493" i="255"/>
  <c r="F493" i="255"/>
  <c r="C493" i="255"/>
  <c r="B493" i="255"/>
  <c r="AJ492" i="255"/>
  <c r="AG492" i="255"/>
  <c r="AD492" i="255"/>
  <c r="AA492" i="255"/>
  <c r="X492" i="255"/>
  <c r="U492" i="255"/>
  <c r="R492" i="255"/>
  <c r="O492" i="255"/>
  <c r="L492" i="255"/>
  <c r="I492" i="255"/>
  <c r="F492" i="255"/>
  <c r="C492" i="255"/>
  <c r="B492" i="255"/>
  <c r="AJ491" i="255"/>
  <c r="AG491" i="255"/>
  <c r="AD491" i="255"/>
  <c r="AA491" i="255"/>
  <c r="X491" i="255"/>
  <c r="U491" i="255"/>
  <c r="R491" i="255"/>
  <c r="O491" i="255"/>
  <c r="L491" i="255"/>
  <c r="I491" i="255"/>
  <c r="F491" i="255"/>
  <c r="C491" i="255"/>
  <c r="B491" i="255"/>
  <c r="AJ490" i="255"/>
  <c r="AG490" i="255"/>
  <c r="AD490" i="255"/>
  <c r="AA490" i="255"/>
  <c r="X490" i="255"/>
  <c r="U490" i="255"/>
  <c r="R490" i="255"/>
  <c r="O490" i="255"/>
  <c r="L490" i="255"/>
  <c r="I490" i="255"/>
  <c r="F490" i="255"/>
  <c r="C490" i="255"/>
  <c r="B490" i="255"/>
  <c r="AJ489" i="255"/>
  <c r="AG489" i="255"/>
  <c r="AD489" i="255"/>
  <c r="AA489" i="255"/>
  <c r="X489" i="255"/>
  <c r="U489" i="255"/>
  <c r="R489" i="255"/>
  <c r="O489" i="255"/>
  <c r="L489" i="255"/>
  <c r="I489" i="255"/>
  <c r="F489" i="255"/>
  <c r="C489" i="255"/>
  <c r="B489" i="255"/>
  <c r="AJ488" i="255"/>
  <c r="AG488" i="255"/>
  <c r="AD488" i="255"/>
  <c r="AA488" i="255"/>
  <c r="X488" i="255"/>
  <c r="U488" i="255"/>
  <c r="R488" i="255"/>
  <c r="O488" i="255"/>
  <c r="L488" i="255"/>
  <c r="I488" i="255"/>
  <c r="F488" i="255"/>
  <c r="C488" i="255"/>
  <c r="B488" i="255"/>
  <c r="AJ487" i="255"/>
  <c r="AG487" i="255"/>
  <c r="AD487" i="255"/>
  <c r="AA487" i="255"/>
  <c r="X487" i="255"/>
  <c r="U487" i="255"/>
  <c r="R487" i="255"/>
  <c r="O487" i="255"/>
  <c r="L487" i="255"/>
  <c r="I487" i="255"/>
  <c r="F487" i="255"/>
  <c r="C487" i="255"/>
  <c r="B487" i="255"/>
  <c r="AJ486" i="255"/>
  <c r="AG486" i="255"/>
  <c r="AD486" i="255"/>
  <c r="AA486" i="255"/>
  <c r="X486" i="255"/>
  <c r="U486" i="255"/>
  <c r="R486" i="255"/>
  <c r="O486" i="255"/>
  <c r="L486" i="255"/>
  <c r="I486" i="255"/>
  <c r="F486" i="255"/>
  <c r="C486" i="255"/>
  <c r="B486" i="255"/>
  <c r="AJ485" i="255"/>
  <c r="AG485" i="255"/>
  <c r="AD485" i="255"/>
  <c r="AA485" i="255"/>
  <c r="X485" i="255"/>
  <c r="U485" i="255"/>
  <c r="R485" i="255"/>
  <c r="O485" i="255"/>
  <c r="L485" i="255"/>
  <c r="I485" i="255"/>
  <c r="F485" i="255"/>
  <c r="C485" i="255"/>
  <c r="B485" i="255"/>
  <c r="AJ484" i="255"/>
  <c r="AG484" i="255"/>
  <c r="AD484" i="255"/>
  <c r="AA484" i="255"/>
  <c r="X484" i="255"/>
  <c r="U484" i="255"/>
  <c r="R484" i="255"/>
  <c r="O484" i="255"/>
  <c r="L484" i="255"/>
  <c r="I484" i="255"/>
  <c r="F484" i="255"/>
  <c r="C484" i="255"/>
  <c r="B484" i="255"/>
  <c r="AJ483" i="255"/>
  <c r="AG483" i="255"/>
  <c r="AD483" i="255"/>
  <c r="AA483" i="255"/>
  <c r="X483" i="255"/>
  <c r="U483" i="255"/>
  <c r="R483" i="255"/>
  <c r="O483" i="255"/>
  <c r="L483" i="255"/>
  <c r="I483" i="255"/>
  <c r="F483" i="255"/>
  <c r="C483" i="255"/>
  <c r="B483" i="255"/>
  <c r="AJ482" i="255"/>
  <c r="AG482" i="255"/>
  <c r="AD482" i="255"/>
  <c r="AA482" i="255"/>
  <c r="X482" i="255"/>
  <c r="U482" i="255"/>
  <c r="R482" i="255"/>
  <c r="O482" i="255"/>
  <c r="L482" i="255"/>
  <c r="I482" i="255"/>
  <c r="F482" i="255"/>
  <c r="C482" i="255"/>
  <c r="B482" i="255"/>
  <c r="AJ481" i="255"/>
  <c r="AG481" i="255"/>
  <c r="AD481" i="255"/>
  <c r="AA481" i="255"/>
  <c r="X481" i="255"/>
  <c r="U481" i="255"/>
  <c r="R481" i="255"/>
  <c r="O481" i="255"/>
  <c r="L481" i="255"/>
  <c r="I481" i="255"/>
  <c r="F481" i="255"/>
  <c r="C481" i="255"/>
  <c r="B481" i="255"/>
  <c r="AJ480" i="255"/>
  <c r="AG480" i="255"/>
  <c r="AD480" i="255"/>
  <c r="AA480" i="255"/>
  <c r="X480" i="255"/>
  <c r="U480" i="255"/>
  <c r="R480" i="255"/>
  <c r="O480" i="255"/>
  <c r="L480" i="255"/>
  <c r="I480" i="255"/>
  <c r="F480" i="255"/>
  <c r="C480" i="255"/>
  <c r="B480" i="255"/>
  <c r="AJ479" i="255"/>
  <c r="AG479" i="255"/>
  <c r="AD479" i="255"/>
  <c r="AA479" i="255"/>
  <c r="X479" i="255"/>
  <c r="U479" i="255"/>
  <c r="R479" i="255"/>
  <c r="O479" i="255"/>
  <c r="L479" i="255"/>
  <c r="I479" i="255"/>
  <c r="F479" i="255"/>
  <c r="C479" i="255"/>
  <c r="B479" i="255"/>
  <c r="AJ478" i="255"/>
  <c r="AG478" i="255"/>
  <c r="AD478" i="255"/>
  <c r="AA478" i="255"/>
  <c r="X478" i="255"/>
  <c r="U478" i="255"/>
  <c r="R478" i="255"/>
  <c r="O478" i="255"/>
  <c r="L478" i="255"/>
  <c r="I478" i="255"/>
  <c r="F478" i="255"/>
  <c r="C478" i="255"/>
  <c r="B478" i="255"/>
  <c r="AJ477" i="255"/>
  <c r="AG477" i="255"/>
  <c r="AD477" i="255"/>
  <c r="AA477" i="255"/>
  <c r="X477" i="255"/>
  <c r="U477" i="255"/>
  <c r="R477" i="255"/>
  <c r="O477" i="255"/>
  <c r="L477" i="255"/>
  <c r="I477" i="255"/>
  <c r="F477" i="255"/>
  <c r="C477" i="255"/>
  <c r="B477" i="255"/>
  <c r="AJ476" i="255"/>
  <c r="AG476" i="255"/>
  <c r="AD476" i="255"/>
  <c r="AA476" i="255"/>
  <c r="X476" i="255"/>
  <c r="U476" i="255"/>
  <c r="R476" i="255"/>
  <c r="O476" i="255"/>
  <c r="L476" i="255"/>
  <c r="I476" i="255"/>
  <c r="F476" i="255"/>
  <c r="C476" i="255"/>
  <c r="B476" i="255"/>
  <c r="AJ475" i="255"/>
  <c r="AG475" i="255"/>
  <c r="AD475" i="255"/>
  <c r="AA475" i="255"/>
  <c r="X475" i="255"/>
  <c r="U475" i="255"/>
  <c r="R475" i="255"/>
  <c r="O475" i="255"/>
  <c r="L475" i="255"/>
  <c r="I475" i="255"/>
  <c r="F475" i="255"/>
  <c r="C475" i="255"/>
  <c r="B475" i="255"/>
  <c r="AJ474" i="255"/>
  <c r="AG474" i="255"/>
  <c r="AD474" i="255"/>
  <c r="AA474" i="255"/>
  <c r="X474" i="255"/>
  <c r="U474" i="255"/>
  <c r="R474" i="255"/>
  <c r="O474" i="255"/>
  <c r="L474" i="255"/>
  <c r="I474" i="255"/>
  <c r="F474" i="255"/>
  <c r="C474" i="255"/>
  <c r="B474" i="255"/>
  <c r="AJ473" i="255"/>
  <c r="AG473" i="255"/>
  <c r="AD473" i="255"/>
  <c r="AA473" i="255"/>
  <c r="X473" i="255"/>
  <c r="U473" i="255"/>
  <c r="R473" i="255"/>
  <c r="O473" i="255"/>
  <c r="L473" i="255"/>
  <c r="L505" i="255" s="1"/>
  <c r="I473" i="255"/>
  <c r="F473" i="255"/>
  <c r="C473" i="255"/>
  <c r="B473" i="255"/>
  <c r="AJ472" i="255"/>
  <c r="AG472" i="255"/>
  <c r="AD472" i="255"/>
  <c r="AA472" i="255"/>
  <c r="X472" i="255"/>
  <c r="U472" i="255"/>
  <c r="R472" i="255"/>
  <c r="O472" i="255"/>
  <c r="L472" i="255"/>
  <c r="I472" i="255"/>
  <c r="F472" i="255"/>
  <c r="C472" i="255"/>
  <c r="B472" i="255"/>
  <c r="AJ471" i="255"/>
  <c r="AG471" i="255"/>
  <c r="AD471" i="255"/>
  <c r="AA471" i="255"/>
  <c r="X471" i="255"/>
  <c r="U471" i="255"/>
  <c r="R471" i="255"/>
  <c r="R505" i="255" s="1"/>
  <c r="O471" i="255"/>
  <c r="L471" i="255"/>
  <c r="I471" i="255"/>
  <c r="F471" i="255"/>
  <c r="C471" i="255"/>
  <c r="B471" i="255"/>
  <c r="AJ470" i="255"/>
  <c r="AG470" i="255"/>
  <c r="AD470" i="255"/>
  <c r="AA470" i="255"/>
  <c r="X470" i="255"/>
  <c r="U470" i="255"/>
  <c r="U505" i="255" s="1"/>
  <c r="R470" i="255"/>
  <c r="O470" i="255"/>
  <c r="L470" i="255"/>
  <c r="I470" i="255"/>
  <c r="F470" i="255"/>
  <c r="C470" i="255"/>
  <c r="B470" i="255"/>
  <c r="AH469" i="255"/>
  <c r="AG469" i="255"/>
  <c r="AD469" i="255"/>
  <c r="Y469" i="255"/>
  <c r="Y505" i="255" s="1"/>
  <c r="Y508" i="255" s="1"/>
  <c r="X469" i="255"/>
  <c r="U469" i="255"/>
  <c r="P469" i="255"/>
  <c r="R469" i="255" s="1"/>
  <c r="O469" i="255"/>
  <c r="L469" i="255"/>
  <c r="G469" i="255"/>
  <c r="F469" i="255"/>
  <c r="C469" i="255"/>
  <c r="AJ468" i="255"/>
  <c r="AG468" i="255"/>
  <c r="AD468" i="255"/>
  <c r="AA468" i="255"/>
  <c r="X468" i="255"/>
  <c r="U468" i="255"/>
  <c r="R468" i="255"/>
  <c r="O468" i="255"/>
  <c r="L468" i="255"/>
  <c r="I468" i="255"/>
  <c r="F468" i="255"/>
  <c r="C468" i="255"/>
  <c r="B468" i="255"/>
  <c r="AJ467" i="255"/>
  <c r="AG467" i="255"/>
  <c r="AD467" i="255"/>
  <c r="AA467" i="255"/>
  <c r="X467" i="255"/>
  <c r="U467" i="255"/>
  <c r="R467" i="255"/>
  <c r="O467" i="255"/>
  <c r="L467" i="255"/>
  <c r="I467" i="255"/>
  <c r="F467" i="255"/>
  <c r="C467" i="255"/>
  <c r="B467" i="255"/>
  <c r="AI451" i="255"/>
  <c r="AH451" i="255"/>
  <c r="AF451" i="255"/>
  <c r="AE451" i="255"/>
  <c r="AE454" i="255"/>
  <c r="AE453" i="255" s="1"/>
  <c r="AC451" i="255"/>
  <c r="AB451" i="255"/>
  <c r="AB454" i="255"/>
  <c r="Z451" i="255"/>
  <c r="Y451" i="255"/>
  <c r="W451" i="255"/>
  <c r="V451" i="255"/>
  <c r="T451" i="255"/>
  <c r="S451" i="255"/>
  <c r="S454" i="255" s="1"/>
  <c r="Q451" i="255"/>
  <c r="P451" i="255"/>
  <c r="P454" i="255" s="1"/>
  <c r="N451" i="255"/>
  <c r="M451" i="255"/>
  <c r="K451" i="255"/>
  <c r="J451" i="255"/>
  <c r="H451" i="255"/>
  <c r="G451" i="255"/>
  <c r="E451" i="255"/>
  <c r="D451" i="255"/>
  <c r="D454" i="255" s="1"/>
  <c r="AJ450" i="255"/>
  <c r="AG450" i="255"/>
  <c r="AD450" i="255"/>
  <c r="AA450" i="255"/>
  <c r="X450" i="255"/>
  <c r="U450" i="255"/>
  <c r="R450" i="255"/>
  <c r="O450" i="255"/>
  <c r="L450" i="255"/>
  <c r="I450" i="255"/>
  <c r="F450" i="255"/>
  <c r="C450" i="255"/>
  <c r="B450" i="255"/>
  <c r="AJ449" i="255"/>
  <c r="AG449" i="255"/>
  <c r="AD449" i="255"/>
  <c r="AA449" i="255"/>
  <c r="X449" i="255"/>
  <c r="U449" i="255"/>
  <c r="R449" i="255"/>
  <c r="O449" i="255"/>
  <c r="L449" i="255"/>
  <c r="I449" i="255"/>
  <c r="F449" i="255"/>
  <c r="C449" i="255"/>
  <c r="B449" i="255"/>
  <c r="AJ448" i="255"/>
  <c r="AG448" i="255"/>
  <c r="AD448" i="255"/>
  <c r="AA448" i="255"/>
  <c r="X448" i="255"/>
  <c r="U448" i="255"/>
  <c r="R448" i="255"/>
  <c r="O448" i="255"/>
  <c r="L448" i="255"/>
  <c r="I448" i="255"/>
  <c r="F448" i="255"/>
  <c r="C448" i="255"/>
  <c r="B448" i="255"/>
  <c r="AJ447" i="255"/>
  <c r="AG447" i="255"/>
  <c r="AD447" i="255"/>
  <c r="AA447" i="255"/>
  <c r="X447" i="255"/>
  <c r="U447" i="255"/>
  <c r="R447" i="255"/>
  <c r="O447" i="255"/>
  <c r="L447" i="255"/>
  <c r="I447" i="255"/>
  <c r="F447" i="255"/>
  <c r="C447" i="255"/>
  <c r="B447" i="255"/>
  <c r="AJ446" i="255"/>
  <c r="AG446" i="255"/>
  <c r="AD446" i="255"/>
  <c r="AA446" i="255"/>
  <c r="X446" i="255"/>
  <c r="U446" i="255"/>
  <c r="R446" i="255"/>
  <c r="O446" i="255"/>
  <c r="L446" i="255"/>
  <c r="I446" i="255"/>
  <c r="F446" i="255"/>
  <c r="C446" i="255"/>
  <c r="B446" i="255"/>
  <c r="AJ445" i="255"/>
  <c r="AG445" i="255"/>
  <c r="AD445" i="255"/>
  <c r="AA445" i="255"/>
  <c r="X445" i="255"/>
  <c r="U445" i="255"/>
  <c r="R445" i="255"/>
  <c r="O445" i="255"/>
  <c r="L445" i="255"/>
  <c r="I445" i="255"/>
  <c r="F445" i="255"/>
  <c r="C445" i="255"/>
  <c r="B445" i="255"/>
  <c r="AJ444" i="255"/>
  <c r="AG444" i="255"/>
  <c r="AD444" i="255"/>
  <c r="AA444" i="255"/>
  <c r="X444" i="255"/>
  <c r="U444" i="255"/>
  <c r="R444" i="255"/>
  <c r="O444" i="255"/>
  <c r="L444" i="255"/>
  <c r="I444" i="255"/>
  <c r="F444" i="255"/>
  <c r="C444" i="255"/>
  <c r="B444" i="255"/>
  <c r="AJ443" i="255"/>
  <c r="AG443" i="255"/>
  <c r="AD443" i="255"/>
  <c r="AA443" i="255"/>
  <c r="X443" i="255"/>
  <c r="U443" i="255"/>
  <c r="R443" i="255"/>
  <c r="O443" i="255"/>
  <c r="L443" i="255"/>
  <c r="I443" i="255"/>
  <c r="F443" i="255"/>
  <c r="C443" i="255"/>
  <c r="B443" i="255"/>
  <c r="AJ442" i="255"/>
  <c r="AG442" i="255"/>
  <c r="AD442" i="255"/>
  <c r="AA442" i="255"/>
  <c r="X442" i="255"/>
  <c r="U442" i="255"/>
  <c r="R442" i="255"/>
  <c r="O442" i="255"/>
  <c r="L442" i="255"/>
  <c r="I442" i="255"/>
  <c r="F442" i="255"/>
  <c r="C442" i="255"/>
  <c r="B442" i="255"/>
  <c r="AJ441" i="255"/>
  <c r="AG441" i="255"/>
  <c r="AD441" i="255"/>
  <c r="AA441" i="255"/>
  <c r="X441" i="255"/>
  <c r="U441" i="255"/>
  <c r="R441" i="255"/>
  <c r="O441" i="255"/>
  <c r="L441" i="255"/>
  <c r="I441" i="255"/>
  <c r="F441" i="255"/>
  <c r="C441" i="255"/>
  <c r="B441" i="255"/>
  <c r="AJ440" i="255"/>
  <c r="AG440" i="255"/>
  <c r="AD440" i="255"/>
  <c r="AA440" i="255"/>
  <c r="X440" i="255"/>
  <c r="U440" i="255"/>
  <c r="R440" i="255"/>
  <c r="O440" i="255"/>
  <c r="L440" i="255"/>
  <c r="I440" i="255"/>
  <c r="F440" i="255"/>
  <c r="C440" i="255"/>
  <c r="B440" i="255"/>
  <c r="AJ439" i="255"/>
  <c r="AG439" i="255"/>
  <c r="AD439" i="255"/>
  <c r="AA439" i="255"/>
  <c r="X439" i="255"/>
  <c r="U439" i="255"/>
  <c r="R439" i="255"/>
  <c r="O439" i="255"/>
  <c r="L439" i="255"/>
  <c r="I439" i="255"/>
  <c r="F439" i="255"/>
  <c r="C439" i="255"/>
  <c r="B439" i="255"/>
  <c r="AJ438" i="255"/>
  <c r="AG438" i="255"/>
  <c r="AD438" i="255"/>
  <c r="AA438" i="255"/>
  <c r="X438" i="255"/>
  <c r="U438" i="255"/>
  <c r="R438" i="255"/>
  <c r="O438" i="255"/>
  <c r="L438" i="255"/>
  <c r="I438" i="255"/>
  <c r="F438" i="255"/>
  <c r="C438" i="255"/>
  <c r="B438" i="255"/>
  <c r="AJ437" i="255"/>
  <c r="AG437" i="255"/>
  <c r="AD437" i="255"/>
  <c r="AA437" i="255"/>
  <c r="X437" i="255"/>
  <c r="U437" i="255"/>
  <c r="R437" i="255"/>
  <c r="O437" i="255"/>
  <c r="L437" i="255"/>
  <c r="I437" i="255"/>
  <c r="F437" i="255"/>
  <c r="C437" i="255"/>
  <c r="B437" i="255"/>
  <c r="AJ436" i="255"/>
  <c r="AG436" i="255"/>
  <c r="AD436" i="255"/>
  <c r="AA436" i="255"/>
  <c r="X436" i="255"/>
  <c r="U436" i="255"/>
  <c r="R436" i="255"/>
  <c r="O436" i="255"/>
  <c r="L436" i="255"/>
  <c r="I436" i="255"/>
  <c r="F436" i="255"/>
  <c r="C436" i="255"/>
  <c r="B436" i="255"/>
  <c r="AJ435" i="255"/>
  <c r="AG435" i="255"/>
  <c r="AD435" i="255"/>
  <c r="AA435" i="255"/>
  <c r="X435" i="255"/>
  <c r="U435" i="255"/>
  <c r="R435" i="255"/>
  <c r="O435" i="255"/>
  <c r="L435" i="255"/>
  <c r="I435" i="255"/>
  <c r="F435" i="255"/>
  <c r="C435" i="255"/>
  <c r="B435" i="255"/>
  <c r="AJ434" i="255"/>
  <c r="AG434" i="255"/>
  <c r="AD434" i="255"/>
  <c r="AA434" i="255"/>
  <c r="X434" i="255"/>
  <c r="U434" i="255"/>
  <c r="R434" i="255"/>
  <c r="O434" i="255"/>
  <c r="L434" i="255"/>
  <c r="I434" i="255"/>
  <c r="F434" i="255"/>
  <c r="C434" i="255"/>
  <c r="B434" i="255"/>
  <c r="AJ433" i="255"/>
  <c r="AG433" i="255"/>
  <c r="AD433" i="255"/>
  <c r="AA433" i="255"/>
  <c r="X433" i="255"/>
  <c r="U433" i="255"/>
  <c r="R433" i="255"/>
  <c r="O433" i="255"/>
  <c r="L433" i="255"/>
  <c r="I433" i="255"/>
  <c r="F433" i="255"/>
  <c r="C433" i="255"/>
  <c r="B433" i="255"/>
  <c r="AJ432" i="255"/>
  <c r="AG432" i="255"/>
  <c r="AD432" i="255"/>
  <c r="AA432" i="255"/>
  <c r="X432" i="255"/>
  <c r="U432" i="255"/>
  <c r="R432" i="255"/>
  <c r="O432" i="255"/>
  <c r="L432" i="255"/>
  <c r="I432" i="255"/>
  <c r="F432" i="255"/>
  <c r="C432" i="255"/>
  <c r="B432" i="255"/>
  <c r="AJ431" i="255"/>
  <c r="AG431" i="255"/>
  <c r="AD431" i="255"/>
  <c r="AA431" i="255"/>
  <c r="X431" i="255"/>
  <c r="U431" i="255"/>
  <c r="R431" i="255"/>
  <c r="O431" i="255"/>
  <c r="L431" i="255"/>
  <c r="I431" i="255"/>
  <c r="F431" i="255"/>
  <c r="C431" i="255"/>
  <c r="B431" i="255"/>
  <c r="AJ430" i="255"/>
  <c r="AG430" i="255"/>
  <c r="AD430" i="255"/>
  <c r="AA430" i="255"/>
  <c r="X430" i="255"/>
  <c r="U430" i="255"/>
  <c r="R430" i="255"/>
  <c r="O430" i="255"/>
  <c r="L430" i="255"/>
  <c r="I430" i="255"/>
  <c r="F430" i="255"/>
  <c r="C430" i="255"/>
  <c r="B430" i="255"/>
  <c r="AJ429" i="255"/>
  <c r="AG429" i="255"/>
  <c r="AD429" i="255"/>
  <c r="AA429" i="255"/>
  <c r="X429" i="255"/>
  <c r="U429" i="255"/>
  <c r="R429" i="255"/>
  <c r="O429" i="255"/>
  <c r="L429" i="255"/>
  <c r="I429" i="255"/>
  <c r="F429" i="255"/>
  <c r="C429" i="255"/>
  <c r="B429" i="255"/>
  <c r="AJ428" i="255"/>
  <c r="AG428" i="255"/>
  <c r="AD428" i="255"/>
  <c r="AA428" i="255"/>
  <c r="X428" i="255"/>
  <c r="U428" i="255"/>
  <c r="R428" i="255"/>
  <c r="O428" i="255"/>
  <c r="L428" i="255"/>
  <c r="I428" i="255"/>
  <c r="F428" i="255"/>
  <c r="C428" i="255"/>
  <c r="B428" i="255"/>
  <c r="AJ427" i="255"/>
  <c r="AG427" i="255"/>
  <c r="AD427" i="255"/>
  <c r="AA427" i="255"/>
  <c r="X427" i="255"/>
  <c r="U427" i="255"/>
  <c r="R427" i="255"/>
  <c r="O427" i="255"/>
  <c r="L427" i="255"/>
  <c r="I427" i="255"/>
  <c r="F427" i="255"/>
  <c r="C427" i="255"/>
  <c r="B427" i="255"/>
  <c r="AJ426" i="255"/>
  <c r="AG426" i="255"/>
  <c r="AD426" i="255"/>
  <c r="AA426" i="255"/>
  <c r="X426" i="255"/>
  <c r="U426" i="255"/>
  <c r="R426" i="255"/>
  <c r="O426" i="255"/>
  <c r="L426" i="255"/>
  <c r="I426" i="255"/>
  <c r="F426" i="255"/>
  <c r="C426" i="255"/>
  <c r="B426" i="255"/>
  <c r="AJ425" i="255"/>
  <c r="AG425" i="255"/>
  <c r="AD425" i="255"/>
  <c r="AA425" i="255"/>
  <c r="X425" i="255"/>
  <c r="U425" i="255"/>
  <c r="R425" i="255"/>
  <c r="O425" i="255"/>
  <c r="L425" i="255"/>
  <c r="I425" i="255"/>
  <c r="F425" i="255"/>
  <c r="C425" i="255"/>
  <c r="B425" i="255"/>
  <c r="AJ424" i="255"/>
  <c r="AG424" i="255"/>
  <c r="AD424" i="255"/>
  <c r="AA424" i="255"/>
  <c r="X424" i="255"/>
  <c r="U424" i="255"/>
  <c r="R424" i="255"/>
  <c r="O424" i="255"/>
  <c r="L424" i="255"/>
  <c r="I424" i="255"/>
  <c r="F424" i="255"/>
  <c r="C424" i="255"/>
  <c r="B424" i="255"/>
  <c r="AJ423" i="255"/>
  <c r="AG423" i="255"/>
  <c r="AD423" i="255"/>
  <c r="AA423" i="255"/>
  <c r="X423" i="255"/>
  <c r="U423" i="255"/>
  <c r="R423" i="255"/>
  <c r="O423" i="255"/>
  <c r="L423" i="255"/>
  <c r="I423" i="255"/>
  <c r="F423" i="255"/>
  <c r="C423" i="255"/>
  <c r="B423" i="255"/>
  <c r="AJ422" i="255"/>
  <c r="AG422" i="255"/>
  <c r="AD422" i="255"/>
  <c r="AA422" i="255"/>
  <c r="X422" i="255"/>
  <c r="U422" i="255"/>
  <c r="R422" i="255"/>
  <c r="O422" i="255"/>
  <c r="L422" i="255"/>
  <c r="I422" i="255"/>
  <c r="F422" i="255"/>
  <c r="C422" i="255"/>
  <c r="B422" i="255"/>
  <c r="AJ421" i="255"/>
  <c r="AG421" i="255"/>
  <c r="AD421" i="255"/>
  <c r="AA421" i="255"/>
  <c r="X421" i="255"/>
  <c r="U421" i="255"/>
  <c r="R421" i="255"/>
  <c r="O421" i="255"/>
  <c r="L421" i="255"/>
  <c r="I421" i="255"/>
  <c r="F421" i="255"/>
  <c r="C421" i="255"/>
  <c r="B421" i="255"/>
  <c r="AJ420" i="255"/>
  <c r="AG420" i="255"/>
  <c r="AD420" i="255"/>
  <c r="AA420" i="255"/>
  <c r="X420" i="255"/>
  <c r="U420" i="255"/>
  <c r="R420" i="255"/>
  <c r="O420" i="255"/>
  <c r="L420" i="255"/>
  <c r="I420" i="255"/>
  <c r="F420" i="255"/>
  <c r="C420" i="255"/>
  <c r="B420" i="255"/>
  <c r="AJ419" i="255"/>
  <c r="AG419" i="255"/>
  <c r="AD419" i="255"/>
  <c r="AA419" i="255"/>
  <c r="X419" i="255"/>
  <c r="U419" i="255"/>
  <c r="R419" i="255"/>
  <c r="O419" i="255"/>
  <c r="L419" i="255"/>
  <c r="I419" i="255"/>
  <c r="F419" i="255"/>
  <c r="C419" i="255"/>
  <c r="B419" i="255"/>
  <c r="AJ418" i="255"/>
  <c r="AG418" i="255"/>
  <c r="AD418" i="255"/>
  <c r="AA418" i="255"/>
  <c r="X418" i="255"/>
  <c r="U418" i="255"/>
  <c r="R418" i="255"/>
  <c r="O418" i="255"/>
  <c r="L418" i="255"/>
  <c r="I418" i="255"/>
  <c r="F418" i="255"/>
  <c r="C418" i="255"/>
  <c r="B418" i="255"/>
  <c r="AJ417" i="255"/>
  <c r="AG417" i="255"/>
  <c r="AD417" i="255"/>
  <c r="AA417" i="255"/>
  <c r="X417" i="255"/>
  <c r="U417" i="255"/>
  <c r="R417" i="255"/>
  <c r="R451" i="255" s="1"/>
  <c r="O417" i="255"/>
  <c r="L417" i="255"/>
  <c r="I417" i="255"/>
  <c r="F417" i="255"/>
  <c r="C417" i="255"/>
  <c r="B417" i="255"/>
  <c r="AJ416" i="255"/>
  <c r="AG416" i="255"/>
  <c r="AD416" i="255"/>
  <c r="AA416" i="255"/>
  <c r="X416" i="255"/>
  <c r="U416" i="255"/>
  <c r="R416" i="255"/>
  <c r="O416" i="255"/>
  <c r="L416" i="255"/>
  <c r="I416" i="255"/>
  <c r="I451" i="255" s="1"/>
  <c r="F416" i="255"/>
  <c r="C416" i="255"/>
  <c r="B416" i="255"/>
  <c r="AJ415" i="255"/>
  <c r="AG415" i="255"/>
  <c r="AD415" i="255"/>
  <c r="AA415" i="255"/>
  <c r="X415" i="255"/>
  <c r="U415" i="255"/>
  <c r="R415" i="255"/>
  <c r="O415" i="255"/>
  <c r="L415" i="255"/>
  <c r="I415" i="255"/>
  <c r="F415" i="255"/>
  <c r="C415" i="255"/>
  <c r="B415" i="255"/>
  <c r="AJ414" i="255"/>
  <c r="AG414" i="255"/>
  <c r="AD414" i="255"/>
  <c r="AA414" i="255"/>
  <c r="X414" i="255"/>
  <c r="U414" i="255"/>
  <c r="R414" i="255"/>
  <c r="O414" i="255"/>
  <c r="L414" i="255"/>
  <c r="I414" i="255"/>
  <c r="F414" i="255"/>
  <c r="C414" i="255"/>
  <c r="B414" i="255"/>
  <c r="AJ413" i="255"/>
  <c r="AG413" i="255"/>
  <c r="AD413" i="255"/>
  <c r="AD451" i="255" s="1"/>
  <c r="AA413" i="255"/>
  <c r="X413" i="255"/>
  <c r="U413" i="255"/>
  <c r="R413" i="255"/>
  <c r="O413" i="255"/>
  <c r="L413" i="255"/>
  <c r="I413" i="255"/>
  <c r="F413" i="255"/>
  <c r="F451" i="255" s="1"/>
  <c r="C413" i="255"/>
  <c r="B413" i="255"/>
  <c r="AI396" i="255"/>
  <c r="AH396" i="255"/>
  <c r="AF396" i="255"/>
  <c r="AE398" i="255"/>
  <c r="AE396" i="255"/>
  <c r="AE399" i="255" s="1"/>
  <c r="AC396" i="255"/>
  <c r="AB396" i="255"/>
  <c r="AB399" i="255" s="1"/>
  <c r="AB398" i="255" s="1"/>
  <c r="Z396" i="255"/>
  <c r="W396" i="255"/>
  <c r="V396" i="255"/>
  <c r="T396" i="255"/>
  <c r="S396" i="255"/>
  <c r="Q396" i="255"/>
  <c r="P396" i="255"/>
  <c r="P399" i="255" s="1"/>
  <c r="P398" i="255" s="1"/>
  <c r="N396" i="255"/>
  <c r="M396" i="255"/>
  <c r="K396" i="255"/>
  <c r="J396" i="255"/>
  <c r="H396" i="255"/>
  <c r="G396" i="255"/>
  <c r="E396" i="255"/>
  <c r="D396" i="255"/>
  <c r="AJ395" i="255"/>
  <c r="AG395" i="255"/>
  <c r="AD395" i="255"/>
  <c r="AA395" i="255"/>
  <c r="X395" i="255"/>
  <c r="U395" i="255"/>
  <c r="R395" i="255"/>
  <c r="O395" i="255"/>
  <c r="L395" i="255"/>
  <c r="I395" i="255"/>
  <c r="F395" i="255"/>
  <c r="C395" i="255"/>
  <c r="B395" i="255"/>
  <c r="AJ394" i="255"/>
  <c r="AG394" i="255"/>
  <c r="AD394" i="255"/>
  <c r="AA394" i="255"/>
  <c r="X394" i="255"/>
  <c r="U394" i="255"/>
  <c r="R394" i="255"/>
  <c r="O394" i="255"/>
  <c r="L394" i="255"/>
  <c r="I394" i="255"/>
  <c r="F394" i="255"/>
  <c r="C394" i="255"/>
  <c r="B394" i="255"/>
  <c r="AJ393" i="255"/>
  <c r="AG393" i="255"/>
  <c r="AD393" i="255"/>
  <c r="AA393" i="255"/>
  <c r="X393" i="255"/>
  <c r="U393" i="255"/>
  <c r="R393" i="255"/>
  <c r="O393" i="255"/>
  <c r="L393" i="255"/>
  <c r="I393" i="255"/>
  <c r="F393" i="255"/>
  <c r="C393" i="255"/>
  <c r="B393" i="255"/>
  <c r="AJ392" i="255"/>
  <c r="AG392" i="255"/>
  <c r="AD392" i="255"/>
  <c r="AA392" i="255"/>
  <c r="X392" i="255"/>
  <c r="U392" i="255"/>
  <c r="R392" i="255"/>
  <c r="O392" i="255"/>
  <c r="L392" i="255"/>
  <c r="I392" i="255"/>
  <c r="F392" i="255"/>
  <c r="C392" i="255"/>
  <c r="B392" i="255"/>
  <c r="AJ391" i="255"/>
  <c r="AG391" i="255"/>
  <c r="AD391" i="255"/>
  <c r="AA391" i="255"/>
  <c r="X391" i="255"/>
  <c r="U391" i="255"/>
  <c r="R391" i="255"/>
  <c r="O391" i="255"/>
  <c r="L391" i="255"/>
  <c r="I391" i="255"/>
  <c r="F391" i="255"/>
  <c r="C391" i="255"/>
  <c r="B391" i="255"/>
  <c r="AJ390" i="255"/>
  <c r="AG390" i="255"/>
  <c r="AD390" i="255"/>
  <c r="AA390" i="255"/>
  <c r="X390" i="255"/>
  <c r="U390" i="255"/>
  <c r="R390" i="255"/>
  <c r="O390" i="255"/>
  <c r="L390" i="255"/>
  <c r="I390" i="255"/>
  <c r="F390" i="255"/>
  <c r="C390" i="255"/>
  <c r="B390" i="255"/>
  <c r="AJ389" i="255"/>
  <c r="AG389" i="255"/>
  <c r="AD389" i="255"/>
  <c r="AA389" i="255"/>
  <c r="X389" i="255"/>
  <c r="U389" i="255"/>
  <c r="R389" i="255"/>
  <c r="O389" i="255"/>
  <c r="L389" i="255"/>
  <c r="I389" i="255"/>
  <c r="F389" i="255"/>
  <c r="C389" i="255"/>
  <c r="B389" i="255"/>
  <c r="AJ388" i="255"/>
  <c r="AG388" i="255"/>
  <c r="AD388" i="255"/>
  <c r="AA388" i="255"/>
  <c r="X388" i="255"/>
  <c r="U388" i="255"/>
  <c r="R388" i="255"/>
  <c r="O388" i="255"/>
  <c r="L388" i="255"/>
  <c r="I388" i="255"/>
  <c r="F388" i="255"/>
  <c r="C388" i="255"/>
  <c r="B388" i="255"/>
  <c r="AJ387" i="255"/>
  <c r="AG387" i="255"/>
  <c r="AD387" i="255"/>
  <c r="AA387" i="255"/>
  <c r="X387" i="255"/>
  <c r="U387" i="255"/>
  <c r="R387" i="255"/>
  <c r="O387" i="255"/>
  <c r="L387" i="255"/>
  <c r="I387" i="255"/>
  <c r="F387" i="255"/>
  <c r="C387" i="255"/>
  <c r="B387" i="255"/>
  <c r="AJ386" i="255"/>
  <c r="AG386" i="255"/>
  <c r="AD386" i="255"/>
  <c r="AA386" i="255"/>
  <c r="X386" i="255"/>
  <c r="U386" i="255"/>
  <c r="R386" i="255"/>
  <c r="O386" i="255"/>
  <c r="L386" i="255"/>
  <c r="I386" i="255"/>
  <c r="F386" i="255"/>
  <c r="C386" i="255"/>
  <c r="B386" i="255"/>
  <c r="AJ385" i="255"/>
  <c r="AG385" i="255"/>
  <c r="AD385" i="255"/>
  <c r="AA385" i="255"/>
  <c r="X385" i="255"/>
  <c r="U385" i="255"/>
  <c r="R385" i="255"/>
  <c r="O385" i="255"/>
  <c r="L385" i="255"/>
  <c r="I385" i="255"/>
  <c r="F385" i="255"/>
  <c r="C385" i="255"/>
  <c r="B385" i="255"/>
  <c r="AJ384" i="255"/>
  <c r="AG384" i="255"/>
  <c r="AD384" i="255"/>
  <c r="AA384" i="255"/>
  <c r="X384" i="255"/>
  <c r="U384" i="255"/>
  <c r="R384" i="255"/>
  <c r="O384" i="255"/>
  <c r="L384" i="255"/>
  <c r="I384" i="255"/>
  <c r="F384" i="255"/>
  <c r="C384" i="255"/>
  <c r="B384" i="255"/>
  <c r="AJ383" i="255"/>
  <c r="AG383" i="255"/>
  <c r="AD383" i="255"/>
  <c r="AA383" i="255"/>
  <c r="X383" i="255"/>
  <c r="U383" i="255"/>
  <c r="R383" i="255"/>
  <c r="O383" i="255"/>
  <c r="L383" i="255"/>
  <c r="I383" i="255"/>
  <c r="F383" i="255"/>
  <c r="C383" i="255"/>
  <c r="B383" i="255"/>
  <c r="AJ382" i="255"/>
  <c r="AG382" i="255"/>
  <c r="AD382" i="255"/>
  <c r="Y382" i="255"/>
  <c r="X382" i="255"/>
  <c r="U382" i="255"/>
  <c r="R382" i="255"/>
  <c r="O382" i="255"/>
  <c r="L382" i="255"/>
  <c r="I382" i="255"/>
  <c r="F382" i="255"/>
  <c r="C382" i="255"/>
  <c r="AJ381" i="255"/>
  <c r="AG381" i="255"/>
  <c r="AD381" i="255"/>
  <c r="AA381" i="255"/>
  <c r="X381" i="255"/>
  <c r="U381" i="255"/>
  <c r="R381" i="255"/>
  <c r="O381" i="255"/>
  <c r="L381" i="255"/>
  <c r="I381" i="255"/>
  <c r="F381" i="255"/>
  <c r="C381" i="255"/>
  <c r="B381" i="255"/>
  <c r="AJ380" i="255"/>
  <c r="AG380" i="255"/>
  <c r="AD380" i="255"/>
  <c r="AA380" i="255"/>
  <c r="X380" i="255"/>
  <c r="U380" i="255"/>
  <c r="R380" i="255"/>
  <c r="O380" i="255"/>
  <c r="L380" i="255"/>
  <c r="I380" i="255"/>
  <c r="F380" i="255"/>
  <c r="C380" i="255"/>
  <c r="B380" i="255"/>
  <c r="AJ379" i="255"/>
  <c r="AG379" i="255"/>
  <c r="AD379" i="255"/>
  <c r="AA379" i="255"/>
  <c r="X379" i="255"/>
  <c r="U379" i="255"/>
  <c r="R379" i="255"/>
  <c r="O379" i="255"/>
  <c r="L379" i="255"/>
  <c r="I379" i="255"/>
  <c r="F379" i="255"/>
  <c r="C379" i="255"/>
  <c r="B379" i="255"/>
  <c r="AJ378" i="255"/>
  <c r="AG378" i="255"/>
  <c r="AD378" i="255"/>
  <c r="AA378" i="255"/>
  <c r="X378" i="255"/>
  <c r="U378" i="255"/>
  <c r="R378" i="255"/>
  <c r="O378" i="255"/>
  <c r="L378" i="255"/>
  <c r="I378" i="255"/>
  <c r="F378" i="255"/>
  <c r="C378" i="255"/>
  <c r="B378" i="255"/>
  <c r="AJ377" i="255"/>
  <c r="AG377" i="255"/>
  <c r="AD377" i="255"/>
  <c r="AA377" i="255"/>
  <c r="X377" i="255"/>
  <c r="U377" i="255"/>
  <c r="R377" i="255"/>
  <c r="O377" i="255"/>
  <c r="L377" i="255"/>
  <c r="I377" i="255"/>
  <c r="F377" i="255"/>
  <c r="C377" i="255"/>
  <c r="B377" i="255"/>
  <c r="AJ376" i="255"/>
  <c r="AG376" i="255"/>
  <c r="AD376" i="255"/>
  <c r="AA376" i="255"/>
  <c r="X376" i="255"/>
  <c r="U376" i="255"/>
  <c r="R376" i="255"/>
  <c r="O376" i="255"/>
  <c r="L376" i="255"/>
  <c r="I376" i="255"/>
  <c r="F376" i="255"/>
  <c r="C376" i="255"/>
  <c r="B376" i="255"/>
  <c r="AJ375" i="255"/>
  <c r="AG375" i="255"/>
  <c r="AD375" i="255"/>
  <c r="AA375" i="255"/>
  <c r="X375" i="255"/>
  <c r="U375" i="255"/>
  <c r="R375" i="255"/>
  <c r="O375" i="255"/>
  <c r="L375" i="255"/>
  <c r="I375" i="255"/>
  <c r="F375" i="255"/>
  <c r="C375" i="255"/>
  <c r="B375" i="255"/>
  <c r="AJ374" i="255"/>
  <c r="AG374" i="255"/>
  <c r="AD374" i="255"/>
  <c r="AA374" i="255"/>
  <c r="X374" i="255"/>
  <c r="U374" i="255"/>
  <c r="R374" i="255"/>
  <c r="O374" i="255"/>
  <c r="L374" i="255"/>
  <c r="I374" i="255"/>
  <c r="F374" i="255"/>
  <c r="C374" i="255"/>
  <c r="B374" i="255"/>
  <c r="AJ373" i="255"/>
  <c r="AG373" i="255"/>
  <c r="AD373" i="255"/>
  <c r="AA373" i="255"/>
  <c r="X373" i="255"/>
  <c r="U373" i="255"/>
  <c r="R373" i="255"/>
  <c r="O373" i="255"/>
  <c r="L373" i="255"/>
  <c r="I373" i="255"/>
  <c r="F373" i="255"/>
  <c r="C373" i="255"/>
  <c r="B373" i="255"/>
  <c r="AJ372" i="255"/>
  <c r="AG372" i="255"/>
  <c r="AD372" i="255"/>
  <c r="AA372" i="255"/>
  <c r="X372" i="255"/>
  <c r="U372" i="255"/>
  <c r="R372" i="255"/>
  <c r="O372" i="255"/>
  <c r="L372" i="255"/>
  <c r="I372" i="255"/>
  <c r="F372" i="255"/>
  <c r="C372" i="255"/>
  <c r="B372" i="255"/>
  <c r="AJ371" i="255"/>
  <c r="AG371" i="255"/>
  <c r="AD371" i="255"/>
  <c r="AA371" i="255"/>
  <c r="X371" i="255"/>
  <c r="U371" i="255"/>
  <c r="R371" i="255"/>
  <c r="O371" i="255"/>
  <c r="L371" i="255"/>
  <c r="I371" i="255"/>
  <c r="F371" i="255"/>
  <c r="C371" i="255"/>
  <c r="B371" i="255"/>
  <c r="AJ370" i="255"/>
  <c r="AG370" i="255"/>
  <c r="AD370" i="255"/>
  <c r="AA370" i="255"/>
  <c r="X370" i="255"/>
  <c r="U370" i="255"/>
  <c r="R370" i="255"/>
  <c r="O370" i="255"/>
  <c r="L370" i="255"/>
  <c r="I370" i="255"/>
  <c r="F370" i="255"/>
  <c r="C370" i="255"/>
  <c r="B370" i="255"/>
  <c r="AJ369" i="255"/>
  <c r="AG369" i="255"/>
  <c r="AD369" i="255"/>
  <c r="AA369" i="255"/>
  <c r="X369" i="255"/>
  <c r="U369" i="255"/>
  <c r="R369" i="255"/>
  <c r="O369" i="255"/>
  <c r="L369" i="255"/>
  <c r="I369" i="255"/>
  <c r="F369" i="255"/>
  <c r="C369" i="255"/>
  <c r="B369" i="255"/>
  <c r="AJ368" i="255"/>
  <c r="AG368" i="255"/>
  <c r="AD368" i="255"/>
  <c r="AA368" i="255"/>
  <c r="X368" i="255"/>
  <c r="U368" i="255"/>
  <c r="R368" i="255"/>
  <c r="O368" i="255"/>
  <c r="L368" i="255"/>
  <c r="I368" i="255"/>
  <c r="F368" i="255"/>
  <c r="C368" i="255"/>
  <c r="B368" i="255"/>
  <c r="AJ367" i="255"/>
  <c r="AG367" i="255"/>
  <c r="AD367" i="255"/>
  <c r="AA367" i="255"/>
  <c r="X367" i="255"/>
  <c r="U367" i="255"/>
  <c r="R367" i="255"/>
  <c r="O367" i="255"/>
  <c r="L367" i="255"/>
  <c r="I367" i="255"/>
  <c r="F367" i="255"/>
  <c r="C367" i="255"/>
  <c r="B367" i="255"/>
  <c r="AJ366" i="255"/>
  <c r="AG366" i="255"/>
  <c r="AD366" i="255"/>
  <c r="AA366" i="255"/>
  <c r="X366" i="255"/>
  <c r="U366" i="255"/>
  <c r="R366" i="255"/>
  <c r="O366" i="255"/>
  <c r="L366" i="255"/>
  <c r="I366" i="255"/>
  <c r="F366" i="255"/>
  <c r="C366" i="255"/>
  <c r="B366" i="255"/>
  <c r="AJ365" i="255"/>
  <c r="AG365" i="255"/>
  <c r="AD365" i="255"/>
  <c r="AA365" i="255"/>
  <c r="X365" i="255"/>
  <c r="U365" i="255"/>
  <c r="R365" i="255"/>
  <c r="O365" i="255"/>
  <c r="L365" i="255"/>
  <c r="I365" i="255"/>
  <c r="F365" i="255"/>
  <c r="C365" i="255"/>
  <c r="B365" i="255"/>
  <c r="AJ364" i="255"/>
  <c r="AG364" i="255"/>
  <c r="AD364" i="255"/>
  <c r="AA364" i="255"/>
  <c r="X364" i="255"/>
  <c r="U364" i="255"/>
  <c r="R364" i="255"/>
  <c r="O364" i="255"/>
  <c r="L364" i="255"/>
  <c r="I364" i="255"/>
  <c r="F364" i="255"/>
  <c r="C364" i="255"/>
  <c r="B364" i="255"/>
  <c r="AJ363" i="255"/>
  <c r="AG363" i="255"/>
  <c r="AD363" i="255"/>
  <c r="AA363" i="255"/>
  <c r="X363" i="255"/>
  <c r="U363" i="255"/>
  <c r="R363" i="255"/>
  <c r="O363" i="255"/>
  <c r="L363" i="255"/>
  <c r="I363" i="255"/>
  <c r="F363" i="255"/>
  <c r="C363" i="255"/>
  <c r="B363" i="255"/>
  <c r="AJ362" i="255"/>
  <c r="AG362" i="255"/>
  <c r="AD362" i="255"/>
  <c r="AA362" i="255"/>
  <c r="X362" i="255"/>
  <c r="U362" i="255"/>
  <c r="R362" i="255"/>
  <c r="O362" i="255"/>
  <c r="L362" i="255"/>
  <c r="I362" i="255"/>
  <c r="F362" i="255"/>
  <c r="C362" i="255"/>
  <c r="B362" i="255"/>
  <c r="AJ361" i="255"/>
  <c r="AG361" i="255"/>
  <c r="AD361" i="255"/>
  <c r="AA361" i="255"/>
  <c r="X361" i="255"/>
  <c r="U361" i="255"/>
  <c r="R361" i="255"/>
  <c r="O361" i="255"/>
  <c r="L361" i="255"/>
  <c r="I361" i="255"/>
  <c r="F361" i="255"/>
  <c r="C361" i="255"/>
  <c r="B361" i="255"/>
  <c r="AJ360" i="255"/>
  <c r="AG360" i="255"/>
  <c r="AD360" i="255"/>
  <c r="AA360" i="255"/>
  <c r="X360" i="255"/>
  <c r="U360" i="255"/>
  <c r="R360" i="255"/>
  <c r="O360" i="255"/>
  <c r="L360" i="255"/>
  <c r="I360" i="255"/>
  <c r="F360" i="255"/>
  <c r="C360" i="255"/>
  <c r="B360" i="255"/>
  <c r="AJ359" i="255"/>
  <c r="AG359" i="255"/>
  <c r="AD359" i="255"/>
  <c r="AA359" i="255"/>
  <c r="X359" i="255"/>
  <c r="U359" i="255"/>
  <c r="R359" i="255"/>
  <c r="O359" i="255"/>
  <c r="L359" i="255"/>
  <c r="I359" i="255"/>
  <c r="F359" i="255"/>
  <c r="C359" i="255"/>
  <c r="B359" i="255"/>
  <c r="AJ358" i="255"/>
  <c r="AJ396" i="255" s="1"/>
  <c r="AG358" i="255"/>
  <c r="AG396" i="255" s="1"/>
  <c r="AD358" i="255"/>
  <c r="AA358" i="255"/>
  <c r="X358" i="255"/>
  <c r="X396" i="255"/>
  <c r="U358" i="255"/>
  <c r="R358" i="255"/>
  <c r="O358" i="255"/>
  <c r="L358" i="255"/>
  <c r="L396" i="255" s="1"/>
  <c r="I358" i="255"/>
  <c r="F358" i="255"/>
  <c r="C358" i="255"/>
  <c r="B358" i="255"/>
  <c r="AI341" i="255"/>
  <c r="AH341" i="255"/>
  <c r="AF341" i="255"/>
  <c r="AE344" i="255"/>
  <c r="AE341" i="255"/>
  <c r="AC341" i="255"/>
  <c r="AB341" i="255"/>
  <c r="Z341" i="255"/>
  <c r="Y341" i="255"/>
  <c r="W341" i="255"/>
  <c r="V341" i="255"/>
  <c r="T341" i="255"/>
  <c r="S344" i="255" s="1"/>
  <c r="S341" i="255"/>
  <c r="Q341" i="255"/>
  <c r="P341" i="255"/>
  <c r="N341" i="255"/>
  <c r="M344" i="255"/>
  <c r="M341" i="255"/>
  <c r="K341" i="255"/>
  <c r="J341" i="255"/>
  <c r="H341" i="255"/>
  <c r="G341" i="255"/>
  <c r="E341" i="255"/>
  <c r="D341" i="255"/>
  <c r="AJ340" i="255"/>
  <c r="AG340" i="255"/>
  <c r="AD340" i="255"/>
  <c r="AA340" i="255"/>
  <c r="X340" i="255"/>
  <c r="U340" i="255"/>
  <c r="R340" i="255"/>
  <c r="O340" i="255"/>
  <c r="L340" i="255"/>
  <c r="I340" i="255"/>
  <c r="F340" i="255"/>
  <c r="C340" i="255"/>
  <c r="B340" i="255"/>
  <c r="AJ339" i="255"/>
  <c r="AG339" i="255"/>
  <c r="AD339" i="255"/>
  <c r="AA339" i="255"/>
  <c r="X339" i="255"/>
  <c r="U339" i="255"/>
  <c r="R339" i="255"/>
  <c r="O339" i="255"/>
  <c r="L339" i="255"/>
  <c r="I339" i="255"/>
  <c r="F339" i="255"/>
  <c r="C339" i="255"/>
  <c r="B339" i="255"/>
  <c r="AJ338" i="255"/>
  <c r="AG338" i="255"/>
  <c r="AD338" i="255"/>
  <c r="AA338" i="255"/>
  <c r="X338" i="255"/>
  <c r="U338" i="255"/>
  <c r="R338" i="255"/>
  <c r="O338" i="255"/>
  <c r="L338" i="255"/>
  <c r="I338" i="255"/>
  <c r="F338" i="255"/>
  <c r="C338" i="255"/>
  <c r="B338" i="255"/>
  <c r="AJ337" i="255"/>
  <c r="AG337" i="255"/>
  <c r="AD337" i="255"/>
  <c r="AA337" i="255"/>
  <c r="X337" i="255"/>
  <c r="U337" i="255"/>
  <c r="R337" i="255"/>
  <c r="O337" i="255"/>
  <c r="L337" i="255"/>
  <c r="I337" i="255"/>
  <c r="F337" i="255"/>
  <c r="C337" i="255"/>
  <c r="B337" i="255"/>
  <c r="AJ336" i="255"/>
  <c r="AG336" i="255"/>
  <c r="AD336" i="255"/>
  <c r="AA336" i="255"/>
  <c r="X336" i="255"/>
  <c r="U336" i="255"/>
  <c r="R336" i="255"/>
  <c r="O336" i="255"/>
  <c r="L336" i="255"/>
  <c r="I336" i="255"/>
  <c r="F336" i="255"/>
  <c r="C336" i="255"/>
  <c r="B336" i="255"/>
  <c r="AJ335" i="255"/>
  <c r="AG335" i="255"/>
  <c r="AD335" i="255"/>
  <c r="AA335" i="255"/>
  <c r="X335" i="255"/>
  <c r="U335" i="255"/>
  <c r="R335" i="255"/>
  <c r="O335" i="255"/>
  <c r="L335" i="255"/>
  <c r="I335" i="255"/>
  <c r="F335" i="255"/>
  <c r="C335" i="255"/>
  <c r="B335" i="255"/>
  <c r="AJ334" i="255"/>
  <c r="AG334" i="255"/>
  <c r="AD334" i="255"/>
  <c r="AA334" i="255"/>
  <c r="X334" i="255"/>
  <c r="U334" i="255"/>
  <c r="R334" i="255"/>
  <c r="O334" i="255"/>
  <c r="L334" i="255"/>
  <c r="I334" i="255"/>
  <c r="F334" i="255"/>
  <c r="C334" i="255"/>
  <c r="B334" i="255"/>
  <c r="AJ333" i="255"/>
  <c r="AG333" i="255"/>
  <c r="AD333" i="255"/>
  <c r="AA333" i="255"/>
  <c r="X333" i="255"/>
  <c r="U333" i="255"/>
  <c r="R333" i="255"/>
  <c r="O333" i="255"/>
  <c r="L333" i="255"/>
  <c r="I333" i="255"/>
  <c r="F333" i="255"/>
  <c r="C333" i="255"/>
  <c r="B333" i="255"/>
  <c r="AJ332" i="255"/>
  <c r="AG332" i="255"/>
  <c r="AD332" i="255"/>
  <c r="AA332" i="255"/>
  <c r="X332" i="255"/>
  <c r="U332" i="255"/>
  <c r="R332" i="255"/>
  <c r="O332" i="255"/>
  <c r="L332" i="255"/>
  <c r="I332" i="255"/>
  <c r="F332" i="255"/>
  <c r="B332" i="255"/>
  <c r="AJ331" i="255"/>
  <c r="AG331" i="255"/>
  <c r="AD331" i="255"/>
  <c r="AA331" i="255"/>
  <c r="X331" i="255"/>
  <c r="U331" i="255"/>
  <c r="R331" i="255"/>
  <c r="O331" i="255"/>
  <c r="L331" i="255"/>
  <c r="I331" i="255"/>
  <c r="F331" i="255"/>
  <c r="C331" i="255"/>
  <c r="B331" i="255"/>
  <c r="AJ330" i="255"/>
  <c r="AG330" i="255"/>
  <c r="AD330" i="255"/>
  <c r="AA330" i="255"/>
  <c r="X330" i="255"/>
  <c r="U330" i="255"/>
  <c r="R330" i="255"/>
  <c r="O330" i="255"/>
  <c r="L330" i="255"/>
  <c r="I330" i="255"/>
  <c r="F330" i="255"/>
  <c r="C330" i="255"/>
  <c r="B330" i="255"/>
  <c r="AJ329" i="255"/>
  <c r="AG329" i="255"/>
  <c r="AD329" i="255"/>
  <c r="AA329" i="255"/>
  <c r="X329" i="255"/>
  <c r="U329" i="255"/>
  <c r="R329" i="255"/>
  <c r="O329" i="255"/>
  <c r="L329" i="255"/>
  <c r="I329" i="255"/>
  <c r="F329" i="255"/>
  <c r="C329" i="255"/>
  <c r="B329" i="255"/>
  <c r="AJ328" i="255"/>
  <c r="AG328" i="255"/>
  <c r="AD328" i="255"/>
  <c r="AA328" i="255"/>
  <c r="X328" i="255"/>
  <c r="U328" i="255"/>
  <c r="R328" i="255"/>
  <c r="O328" i="255"/>
  <c r="L328" i="255"/>
  <c r="I328" i="255"/>
  <c r="F328" i="255"/>
  <c r="C328" i="255"/>
  <c r="B328" i="255"/>
  <c r="AJ327" i="255"/>
  <c r="AG327" i="255"/>
  <c r="AD327" i="255"/>
  <c r="AA327" i="255"/>
  <c r="X327" i="255"/>
  <c r="U327" i="255"/>
  <c r="R327" i="255"/>
  <c r="O327" i="255"/>
  <c r="L327" i="255"/>
  <c r="I327" i="255"/>
  <c r="F327" i="255"/>
  <c r="C327" i="255"/>
  <c r="B327" i="255"/>
  <c r="AJ326" i="255"/>
  <c r="AG326" i="255"/>
  <c r="AD326" i="255"/>
  <c r="AA326" i="255"/>
  <c r="X326" i="255"/>
  <c r="U326" i="255"/>
  <c r="R326" i="255"/>
  <c r="O326" i="255"/>
  <c r="L326" i="255"/>
  <c r="I326" i="255"/>
  <c r="F326" i="255"/>
  <c r="C326" i="255"/>
  <c r="B326" i="255"/>
  <c r="AJ325" i="255"/>
  <c r="AG325" i="255"/>
  <c r="AD325" i="255"/>
  <c r="AA325" i="255"/>
  <c r="X325" i="255"/>
  <c r="U325" i="255"/>
  <c r="R325" i="255"/>
  <c r="O325" i="255"/>
  <c r="L325" i="255"/>
  <c r="I325" i="255"/>
  <c r="F325" i="255"/>
  <c r="C325" i="255"/>
  <c r="B325" i="255"/>
  <c r="AJ324" i="255"/>
  <c r="AG324" i="255"/>
  <c r="AD324" i="255"/>
  <c r="AA324" i="255"/>
  <c r="X324" i="255"/>
  <c r="U324" i="255"/>
  <c r="R324" i="255"/>
  <c r="O324" i="255"/>
  <c r="L324" i="255"/>
  <c r="I324" i="255"/>
  <c r="F324" i="255"/>
  <c r="C324" i="255"/>
  <c r="B324" i="255"/>
  <c r="AJ323" i="255"/>
  <c r="AG323" i="255"/>
  <c r="AD323" i="255"/>
  <c r="AA323" i="255"/>
  <c r="X323" i="255"/>
  <c r="U323" i="255"/>
  <c r="R323" i="255"/>
  <c r="O323" i="255"/>
  <c r="L323" i="255"/>
  <c r="I323" i="255"/>
  <c r="F323" i="255"/>
  <c r="C323" i="255"/>
  <c r="B323" i="255"/>
  <c r="AJ322" i="255"/>
  <c r="AG322" i="255"/>
  <c r="AD322" i="255"/>
  <c r="AA322" i="255"/>
  <c r="X322" i="255"/>
  <c r="U322" i="255"/>
  <c r="R322" i="255"/>
  <c r="O322" i="255"/>
  <c r="L322" i="255"/>
  <c r="I322" i="255"/>
  <c r="F322" i="255"/>
  <c r="C322" i="255"/>
  <c r="B322" i="255"/>
  <c r="AJ321" i="255"/>
  <c r="AG321" i="255"/>
  <c r="AD321" i="255"/>
  <c r="AA321" i="255"/>
  <c r="X321" i="255"/>
  <c r="U321" i="255"/>
  <c r="R321" i="255"/>
  <c r="O321" i="255"/>
  <c r="L321" i="255"/>
  <c r="I321" i="255"/>
  <c r="F321" i="255"/>
  <c r="C321" i="255"/>
  <c r="B321" i="255"/>
  <c r="AJ320" i="255"/>
  <c r="AG320" i="255"/>
  <c r="AD320" i="255"/>
  <c r="AA320" i="255"/>
  <c r="X320" i="255"/>
  <c r="U320" i="255"/>
  <c r="R320" i="255"/>
  <c r="O320" i="255"/>
  <c r="L320" i="255"/>
  <c r="I320" i="255"/>
  <c r="F320" i="255"/>
  <c r="C320" i="255"/>
  <c r="B320" i="255"/>
  <c r="AJ319" i="255"/>
  <c r="AG319" i="255"/>
  <c r="AD319" i="255"/>
  <c r="AA319" i="255"/>
  <c r="X319" i="255"/>
  <c r="U319" i="255"/>
  <c r="R319" i="255"/>
  <c r="O319" i="255"/>
  <c r="L319" i="255"/>
  <c r="I319" i="255"/>
  <c r="F319" i="255"/>
  <c r="C319" i="255"/>
  <c r="B319" i="255"/>
  <c r="AJ318" i="255"/>
  <c r="AG318" i="255"/>
  <c r="AD318" i="255"/>
  <c r="AA318" i="255"/>
  <c r="X318" i="255"/>
  <c r="U318" i="255"/>
  <c r="R318" i="255"/>
  <c r="O318" i="255"/>
  <c r="L318" i="255"/>
  <c r="I318" i="255"/>
  <c r="F318" i="255"/>
  <c r="C318" i="255"/>
  <c r="B318" i="255"/>
  <c r="AJ317" i="255"/>
  <c r="AG317" i="255"/>
  <c r="AD317" i="255"/>
  <c r="AA317" i="255"/>
  <c r="X317" i="255"/>
  <c r="U317" i="255"/>
  <c r="R317" i="255"/>
  <c r="O317" i="255"/>
  <c r="L317" i="255"/>
  <c r="I317" i="255"/>
  <c r="F317" i="255"/>
  <c r="C317" i="255"/>
  <c r="B317" i="255"/>
  <c r="AJ316" i="255"/>
  <c r="AG316" i="255"/>
  <c r="AD316" i="255"/>
  <c r="AA316" i="255"/>
  <c r="X316" i="255"/>
  <c r="U316" i="255"/>
  <c r="R316" i="255"/>
  <c r="O316" i="255"/>
  <c r="L316" i="255"/>
  <c r="I316" i="255"/>
  <c r="F316" i="255"/>
  <c r="C316" i="255"/>
  <c r="B316" i="255"/>
  <c r="AJ315" i="255"/>
  <c r="AG315" i="255"/>
  <c r="AD315" i="255"/>
  <c r="AA315" i="255"/>
  <c r="X315" i="255"/>
  <c r="U315" i="255"/>
  <c r="R315" i="255"/>
  <c r="O315" i="255"/>
  <c r="L315" i="255"/>
  <c r="I315" i="255"/>
  <c r="F315" i="255"/>
  <c r="C315" i="255"/>
  <c r="B315" i="255"/>
  <c r="AJ314" i="255"/>
  <c r="AG314" i="255"/>
  <c r="AD314" i="255"/>
  <c r="AA314" i="255"/>
  <c r="X314" i="255"/>
  <c r="U314" i="255"/>
  <c r="R314" i="255"/>
  <c r="O314" i="255"/>
  <c r="L314" i="255"/>
  <c r="I314" i="255"/>
  <c r="F314" i="255"/>
  <c r="C314" i="255"/>
  <c r="B314" i="255"/>
  <c r="AJ313" i="255"/>
  <c r="AG313" i="255"/>
  <c r="AD313" i="255"/>
  <c r="AA313" i="255"/>
  <c r="X313" i="255"/>
  <c r="U313" i="255"/>
  <c r="R313" i="255"/>
  <c r="O313" i="255"/>
  <c r="L313" i="255"/>
  <c r="I313" i="255"/>
  <c r="F313" i="255"/>
  <c r="C313" i="255"/>
  <c r="B313" i="255"/>
  <c r="AJ312" i="255"/>
  <c r="AG312" i="255"/>
  <c r="AD312" i="255"/>
  <c r="AA312" i="255"/>
  <c r="X312" i="255"/>
  <c r="U312" i="255"/>
  <c r="R312" i="255"/>
  <c r="O312" i="255"/>
  <c r="L312" i="255"/>
  <c r="I312" i="255"/>
  <c r="F312" i="255"/>
  <c r="C312" i="255"/>
  <c r="B312" i="255"/>
  <c r="AJ311" i="255"/>
  <c r="AG311" i="255"/>
  <c r="AD311" i="255"/>
  <c r="AA311" i="255"/>
  <c r="X311" i="255"/>
  <c r="U311" i="255"/>
  <c r="R311" i="255"/>
  <c r="O311" i="255"/>
  <c r="L311" i="255"/>
  <c r="I311" i="255"/>
  <c r="F311" i="255"/>
  <c r="C311" i="255"/>
  <c r="B311" i="255"/>
  <c r="AJ310" i="255"/>
  <c r="AG310" i="255"/>
  <c r="AD310" i="255"/>
  <c r="AA310" i="255"/>
  <c r="X310" i="255"/>
  <c r="U310" i="255"/>
  <c r="R310" i="255"/>
  <c r="O310" i="255"/>
  <c r="L310" i="255"/>
  <c r="I310" i="255"/>
  <c r="F310" i="255"/>
  <c r="C310" i="255"/>
  <c r="B310" i="255"/>
  <c r="AJ309" i="255"/>
  <c r="AG309" i="255"/>
  <c r="AD309" i="255"/>
  <c r="AA309" i="255"/>
  <c r="X309" i="255"/>
  <c r="U309" i="255"/>
  <c r="R309" i="255"/>
  <c r="O309" i="255"/>
  <c r="L309" i="255"/>
  <c r="I309" i="255"/>
  <c r="F309" i="255"/>
  <c r="C309" i="255"/>
  <c r="B309" i="255"/>
  <c r="AJ308" i="255"/>
  <c r="AG308" i="255"/>
  <c r="AD308" i="255"/>
  <c r="AA308" i="255"/>
  <c r="X308" i="255"/>
  <c r="U308" i="255"/>
  <c r="R308" i="255"/>
  <c r="O308" i="255"/>
  <c r="L308" i="255"/>
  <c r="I308" i="255"/>
  <c r="F308" i="255"/>
  <c r="C308" i="255"/>
  <c r="B308" i="255"/>
  <c r="AJ307" i="255"/>
  <c r="AG307" i="255"/>
  <c r="AD307" i="255"/>
  <c r="AA307" i="255"/>
  <c r="X307" i="255"/>
  <c r="U307" i="255"/>
  <c r="R307" i="255"/>
  <c r="O307" i="255"/>
  <c r="L307" i="255"/>
  <c r="I307" i="255"/>
  <c r="F307" i="255"/>
  <c r="C307" i="255"/>
  <c r="C341" i="255"/>
  <c r="B307" i="255"/>
  <c r="AJ306" i="255"/>
  <c r="AG306" i="255"/>
  <c r="AD306" i="255"/>
  <c r="AD341" i="255" s="1"/>
  <c r="AA306" i="255"/>
  <c r="X306" i="255"/>
  <c r="U306" i="255"/>
  <c r="R306" i="255"/>
  <c r="O306" i="255"/>
  <c r="L306" i="255"/>
  <c r="I306" i="255"/>
  <c r="F306" i="255"/>
  <c r="C306" i="255"/>
  <c r="B306" i="255"/>
  <c r="AJ305" i="255"/>
  <c r="AG305" i="255"/>
  <c r="AD305" i="255"/>
  <c r="AA305" i="255"/>
  <c r="X305" i="255"/>
  <c r="U305" i="255"/>
  <c r="R305" i="255"/>
  <c r="O305" i="255"/>
  <c r="L305" i="255"/>
  <c r="I305" i="255"/>
  <c r="F305" i="255"/>
  <c r="C305" i="255"/>
  <c r="B305" i="255"/>
  <c r="AJ304" i="255"/>
  <c r="AG304" i="255"/>
  <c r="AD304" i="255"/>
  <c r="AA304" i="255"/>
  <c r="X304" i="255"/>
  <c r="U304" i="255"/>
  <c r="R304" i="255"/>
  <c r="O304" i="255"/>
  <c r="L304" i="255"/>
  <c r="I304" i="255"/>
  <c r="F304" i="255"/>
  <c r="C304" i="255"/>
  <c r="B304" i="255"/>
  <c r="AJ303" i="255"/>
  <c r="AG303" i="255"/>
  <c r="AD303" i="255"/>
  <c r="AA303" i="255"/>
  <c r="X303" i="255"/>
  <c r="U303" i="255"/>
  <c r="R303" i="255"/>
  <c r="O303" i="255"/>
  <c r="L303" i="255"/>
  <c r="I303" i="255"/>
  <c r="F303" i="255"/>
  <c r="C303" i="255"/>
  <c r="B303" i="255"/>
  <c r="B341" i="255" s="1"/>
  <c r="AI288" i="255"/>
  <c r="AH288" i="255"/>
  <c r="AH291" i="255" s="1"/>
  <c r="AF288" i="255"/>
  <c r="AE288" i="255"/>
  <c r="AC288" i="255"/>
  <c r="AB288" i="255"/>
  <c r="AB291" i="255" s="1"/>
  <c r="Z288" i="255"/>
  <c r="Y288" i="255"/>
  <c r="W288" i="255"/>
  <c r="V288" i="255"/>
  <c r="T288" i="255"/>
  <c r="S288" i="255"/>
  <c r="Q288" i="255"/>
  <c r="P288" i="255"/>
  <c r="P291" i="255"/>
  <c r="P290" i="255" s="1"/>
  <c r="N288" i="255"/>
  <c r="M288" i="255"/>
  <c r="K288" i="255"/>
  <c r="J288" i="255"/>
  <c r="H288" i="255"/>
  <c r="G288" i="255"/>
  <c r="E288" i="255"/>
  <c r="D288" i="255"/>
  <c r="AJ287" i="255"/>
  <c r="AG287" i="255"/>
  <c r="AD287" i="255"/>
  <c r="AA287" i="255"/>
  <c r="X287" i="255"/>
  <c r="U287" i="255"/>
  <c r="R287" i="255"/>
  <c r="O287" i="255"/>
  <c r="L287" i="255"/>
  <c r="I287" i="255"/>
  <c r="F287" i="255"/>
  <c r="C287" i="255"/>
  <c r="B287" i="255"/>
  <c r="AJ286" i="255"/>
  <c r="AG286" i="255"/>
  <c r="AD286" i="255"/>
  <c r="AA286" i="255"/>
  <c r="X286" i="255"/>
  <c r="U286" i="255"/>
  <c r="R286" i="255"/>
  <c r="O286" i="255"/>
  <c r="L286" i="255"/>
  <c r="I286" i="255"/>
  <c r="F286" i="255"/>
  <c r="C286" i="255"/>
  <c r="B286" i="255"/>
  <c r="AJ285" i="255"/>
  <c r="AG285" i="255"/>
  <c r="AD285" i="255"/>
  <c r="AA285" i="255"/>
  <c r="X285" i="255"/>
  <c r="U285" i="255"/>
  <c r="R285" i="255"/>
  <c r="O285" i="255"/>
  <c r="L285" i="255"/>
  <c r="I285" i="255"/>
  <c r="F285" i="255"/>
  <c r="C285" i="255"/>
  <c r="B285" i="255"/>
  <c r="AJ284" i="255"/>
  <c r="AG284" i="255"/>
  <c r="AD284" i="255"/>
  <c r="AA284" i="255"/>
  <c r="X284" i="255"/>
  <c r="U284" i="255"/>
  <c r="R284" i="255"/>
  <c r="O284" i="255"/>
  <c r="L284" i="255"/>
  <c r="I284" i="255"/>
  <c r="F284" i="255"/>
  <c r="C284" i="255"/>
  <c r="B284" i="255"/>
  <c r="AJ283" i="255"/>
  <c r="AG283" i="255"/>
  <c r="AD283" i="255"/>
  <c r="AA283" i="255"/>
  <c r="X283" i="255"/>
  <c r="U283" i="255"/>
  <c r="R283" i="255"/>
  <c r="O283" i="255"/>
  <c r="L283" i="255"/>
  <c r="I283" i="255"/>
  <c r="F283" i="255"/>
  <c r="C283" i="255"/>
  <c r="B283" i="255"/>
  <c r="AJ282" i="255"/>
  <c r="AG282" i="255"/>
  <c r="AD282" i="255"/>
  <c r="AA282" i="255"/>
  <c r="X282" i="255"/>
  <c r="U282" i="255"/>
  <c r="R282" i="255"/>
  <c r="O282" i="255"/>
  <c r="L282" i="255"/>
  <c r="I282" i="255"/>
  <c r="F282" i="255"/>
  <c r="C282" i="255"/>
  <c r="B282" i="255"/>
  <c r="AJ281" i="255"/>
  <c r="AG281" i="255"/>
  <c r="AD281" i="255"/>
  <c r="AA281" i="255"/>
  <c r="X281" i="255"/>
  <c r="U281" i="255"/>
  <c r="R281" i="255"/>
  <c r="O281" i="255"/>
  <c r="L281" i="255"/>
  <c r="I281" i="255"/>
  <c r="F281" i="255"/>
  <c r="C281" i="255"/>
  <c r="B281" i="255"/>
  <c r="AJ280" i="255"/>
  <c r="AG280" i="255"/>
  <c r="AD280" i="255"/>
  <c r="AA280" i="255"/>
  <c r="X280" i="255"/>
  <c r="U280" i="255"/>
  <c r="R280" i="255"/>
  <c r="O280" i="255"/>
  <c r="L280" i="255"/>
  <c r="I280" i="255"/>
  <c r="F280" i="255"/>
  <c r="C280" i="255"/>
  <c r="B280" i="255"/>
  <c r="AJ279" i="255"/>
  <c r="AG279" i="255"/>
  <c r="AD279" i="255"/>
  <c r="AA279" i="255"/>
  <c r="X279" i="255"/>
  <c r="U279" i="255"/>
  <c r="R279" i="255"/>
  <c r="O279" i="255"/>
  <c r="L279" i="255"/>
  <c r="I279" i="255"/>
  <c r="F279" i="255"/>
  <c r="C279" i="255"/>
  <c r="B279" i="255"/>
  <c r="AJ278" i="255"/>
  <c r="AG278" i="255"/>
  <c r="AD278" i="255"/>
  <c r="AA278" i="255"/>
  <c r="X278" i="255"/>
  <c r="U278" i="255"/>
  <c r="R278" i="255"/>
  <c r="O278" i="255"/>
  <c r="L278" i="255"/>
  <c r="I278" i="255"/>
  <c r="F278" i="255"/>
  <c r="C278" i="255"/>
  <c r="B278" i="255"/>
  <c r="AJ277" i="255"/>
  <c r="AG277" i="255"/>
  <c r="AD277" i="255"/>
  <c r="AA277" i="255"/>
  <c r="X277" i="255"/>
  <c r="U277" i="255"/>
  <c r="R277" i="255"/>
  <c r="O277" i="255"/>
  <c r="L277" i="255"/>
  <c r="I277" i="255"/>
  <c r="F277" i="255"/>
  <c r="C277" i="255"/>
  <c r="B277" i="255"/>
  <c r="AJ276" i="255"/>
  <c r="AG276" i="255"/>
  <c r="AD276" i="255"/>
  <c r="AA276" i="255"/>
  <c r="X276" i="255"/>
  <c r="U276" i="255"/>
  <c r="R276" i="255"/>
  <c r="O276" i="255"/>
  <c r="L276" i="255"/>
  <c r="I276" i="255"/>
  <c r="F276" i="255"/>
  <c r="C276" i="255"/>
  <c r="B276" i="255"/>
  <c r="AJ275" i="255"/>
  <c r="AG275" i="255"/>
  <c r="AD275" i="255"/>
  <c r="AA275" i="255"/>
  <c r="X275" i="255"/>
  <c r="U275" i="255"/>
  <c r="R275" i="255"/>
  <c r="O275" i="255"/>
  <c r="L275" i="255"/>
  <c r="I275" i="255"/>
  <c r="F275" i="255"/>
  <c r="C275" i="255"/>
  <c r="B275" i="255"/>
  <c r="AJ274" i="255"/>
  <c r="AG274" i="255"/>
  <c r="AD274" i="255"/>
  <c r="AA274" i="255"/>
  <c r="X274" i="255"/>
  <c r="U274" i="255"/>
  <c r="R274" i="255"/>
  <c r="O274" i="255"/>
  <c r="L274" i="255"/>
  <c r="I274" i="255"/>
  <c r="F274" i="255"/>
  <c r="C274" i="255"/>
  <c r="B274" i="255"/>
  <c r="AJ273" i="255"/>
  <c r="AG273" i="255"/>
  <c r="AD273" i="255"/>
  <c r="AA273" i="255"/>
  <c r="X273" i="255"/>
  <c r="U273" i="255"/>
  <c r="R273" i="255"/>
  <c r="O273" i="255"/>
  <c r="L273" i="255"/>
  <c r="I273" i="255"/>
  <c r="F273" i="255"/>
  <c r="C273" i="255"/>
  <c r="B273" i="255"/>
  <c r="AJ272" i="255"/>
  <c r="AG272" i="255"/>
  <c r="AD272" i="255"/>
  <c r="AA272" i="255"/>
  <c r="X272" i="255"/>
  <c r="U272" i="255"/>
  <c r="R272" i="255"/>
  <c r="O272" i="255"/>
  <c r="L272" i="255"/>
  <c r="I272" i="255"/>
  <c r="F272" i="255"/>
  <c r="C272" i="255"/>
  <c r="B272" i="255"/>
  <c r="AJ271" i="255"/>
  <c r="AG271" i="255"/>
  <c r="AD271" i="255"/>
  <c r="AA271" i="255"/>
  <c r="X271" i="255"/>
  <c r="U271" i="255"/>
  <c r="R271" i="255"/>
  <c r="O271" i="255"/>
  <c r="L271" i="255"/>
  <c r="I271" i="255"/>
  <c r="F271" i="255"/>
  <c r="C271" i="255"/>
  <c r="B271" i="255"/>
  <c r="AJ270" i="255"/>
  <c r="AG270" i="255"/>
  <c r="AD270" i="255"/>
  <c r="AA270" i="255"/>
  <c r="X270" i="255"/>
  <c r="U270" i="255"/>
  <c r="R270" i="255"/>
  <c r="O270" i="255"/>
  <c r="L270" i="255"/>
  <c r="I270" i="255"/>
  <c r="F270" i="255"/>
  <c r="C270" i="255"/>
  <c r="B270" i="255"/>
  <c r="AJ269" i="255"/>
  <c r="AG269" i="255"/>
  <c r="AD269" i="255"/>
  <c r="AA269" i="255"/>
  <c r="X269" i="255"/>
  <c r="U269" i="255"/>
  <c r="R269" i="255"/>
  <c r="O269" i="255"/>
  <c r="L269" i="255"/>
  <c r="I269" i="255"/>
  <c r="F269" i="255"/>
  <c r="C269" i="255"/>
  <c r="B269" i="255"/>
  <c r="AJ268" i="255"/>
  <c r="AG268" i="255"/>
  <c r="AD268" i="255"/>
  <c r="AA268" i="255"/>
  <c r="X268" i="255"/>
  <c r="U268" i="255"/>
  <c r="R268" i="255"/>
  <c r="O268" i="255"/>
  <c r="L268" i="255"/>
  <c r="I268" i="255"/>
  <c r="F268" i="255"/>
  <c r="C268" i="255"/>
  <c r="B268" i="255"/>
  <c r="AJ267" i="255"/>
  <c r="AG267" i="255"/>
  <c r="AD267" i="255"/>
  <c r="AA267" i="255"/>
  <c r="X267" i="255"/>
  <c r="U267" i="255"/>
  <c r="R267" i="255"/>
  <c r="O267" i="255"/>
  <c r="L267" i="255"/>
  <c r="I267" i="255"/>
  <c r="F267" i="255"/>
  <c r="C267" i="255"/>
  <c r="B267" i="255"/>
  <c r="AJ266" i="255"/>
  <c r="AG266" i="255"/>
  <c r="AD266" i="255"/>
  <c r="AA266" i="255"/>
  <c r="X266" i="255"/>
  <c r="U266" i="255"/>
  <c r="R266" i="255"/>
  <c r="O266" i="255"/>
  <c r="L266" i="255"/>
  <c r="I266" i="255"/>
  <c r="F266" i="255"/>
  <c r="C266" i="255"/>
  <c r="B266" i="255"/>
  <c r="AJ265" i="255"/>
  <c r="AG265" i="255"/>
  <c r="AD265" i="255"/>
  <c r="AA265" i="255"/>
  <c r="X265" i="255"/>
  <c r="U265" i="255"/>
  <c r="R265" i="255"/>
  <c r="O265" i="255"/>
  <c r="L265" i="255"/>
  <c r="I265" i="255"/>
  <c r="F265" i="255"/>
  <c r="C265" i="255"/>
  <c r="B265" i="255"/>
  <c r="AJ264" i="255"/>
  <c r="AG264" i="255"/>
  <c r="AD264" i="255"/>
  <c r="AA264" i="255"/>
  <c r="X264" i="255"/>
  <c r="U264" i="255"/>
  <c r="R264" i="255"/>
  <c r="O264" i="255"/>
  <c r="L264" i="255"/>
  <c r="I264" i="255"/>
  <c r="F264" i="255"/>
  <c r="C264" i="255"/>
  <c r="B264" i="255"/>
  <c r="AJ263" i="255"/>
  <c r="AG263" i="255"/>
  <c r="AD263" i="255"/>
  <c r="AA263" i="255"/>
  <c r="X263" i="255"/>
  <c r="U263" i="255"/>
  <c r="R263" i="255"/>
  <c r="O263" i="255"/>
  <c r="L263" i="255"/>
  <c r="I263" i="255"/>
  <c r="F263" i="255"/>
  <c r="C263" i="255"/>
  <c r="B263" i="255"/>
  <c r="AJ262" i="255"/>
  <c r="AG262" i="255"/>
  <c r="AD262" i="255"/>
  <c r="AA262" i="255"/>
  <c r="X262" i="255"/>
  <c r="U262" i="255"/>
  <c r="R262" i="255"/>
  <c r="O262" i="255"/>
  <c r="L262" i="255"/>
  <c r="I262" i="255"/>
  <c r="F262" i="255"/>
  <c r="C262" i="255"/>
  <c r="B262" i="255"/>
  <c r="AJ261" i="255"/>
  <c r="AG261" i="255"/>
  <c r="AD261" i="255"/>
  <c r="AA261" i="255"/>
  <c r="X261" i="255"/>
  <c r="U261" i="255"/>
  <c r="R261" i="255"/>
  <c r="O261" i="255"/>
  <c r="L261" i="255"/>
  <c r="I261" i="255"/>
  <c r="F261" i="255"/>
  <c r="C261" i="255"/>
  <c r="B261" i="255"/>
  <c r="AJ260" i="255"/>
  <c r="AG260" i="255"/>
  <c r="AD260" i="255"/>
  <c r="AA260" i="255"/>
  <c r="X260" i="255"/>
  <c r="U260" i="255"/>
  <c r="R260" i="255"/>
  <c r="O260" i="255"/>
  <c r="L260" i="255"/>
  <c r="I260" i="255"/>
  <c r="F260" i="255"/>
  <c r="C260" i="255"/>
  <c r="B260" i="255"/>
  <c r="AJ259" i="255"/>
  <c r="AG259" i="255"/>
  <c r="AD259" i="255"/>
  <c r="AA259" i="255"/>
  <c r="X259" i="255"/>
  <c r="U259" i="255"/>
  <c r="R259" i="255"/>
  <c r="O259" i="255"/>
  <c r="L259" i="255"/>
  <c r="I259" i="255"/>
  <c r="F259" i="255"/>
  <c r="C259" i="255"/>
  <c r="B259" i="255"/>
  <c r="AJ258" i="255"/>
  <c r="AG258" i="255"/>
  <c r="AD258" i="255"/>
  <c r="AA258" i="255"/>
  <c r="X258" i="255"/>
  <c r="U258" i="255"/>
  <c r="R258" i="255"/>
  <c r="O258" i="255"/>
  <c r="L258" i="255"/>
  <c r="I258" i="255"/>
  <c r="F258" i="255"/>
  <c r="C258" i="255"/>
  <c r="B258" i="255"/>
  <c r="AJ257" i="255"/>
  <c r="AG257" i="255"/>
  <c r="AD257" i="255"/>
  <c r="AA257" i="255"/>
  <c r="X257" i="255"/>
  <c r="U257" i="255"/>
  <c r="R257" i="255"/>
  <c r="O257" i="255"/>
  <c r="L257" i="255"/>
  <c r="I257" i="255"/>
  <c r="F257" i="255"/>
  <c r="C257" i="255"/>
  <c r="B257" i="255"/>
  <c r="AJ256" i="255"/>
  <c r="AG256" i="255"/>
  <c r="AD256" i="255"/>
  <c r="AA256" i="255"/>
  <c r="X256" i="255"/>
  <c r="U256" i="255"/>
  <c r="R256" i="255"/>
  <c r="O256" i="255"/>
  <c r="L256" i="255"/>
  <c r="I256" i="255"/>
  <c r="F256" i="255"/>
  <c r="C256" i="255"/>
  <c r="B256" i="255"/>
  <c r="AJ255" i="255"/>
  <c r="AG255" i="255"/>
  <c r="AD255" i="255"/>
  <c r="AA255" i="255"/>
  <c r="X255" i="255"/>
  <c r="U255" i="255"/>
  <c r="R255" i="255"/>
  <c r="O255" i="255"/>
  <c r="L255" i="255"/>
  <c r="I255" i="255"/>
  <c r="F255" i="255"/>
  <c r="C255" i="255"/>
  <c r="B255" i="255"/>
  <c r="AJ254" i="255"/>
  <c r="AG254" i="255"/>
  <c r="AD254" i="255"/>
  <c r="AA254" i="255"/>
  <c r="X254" i="255"/>
  <c r="U254" i="255"/>
  <c r="R254" i="255"/>
  <c r="O254" i="255"/>
  <c r="L254" i="255"/>
  <c r="I254" i="255"/>
  <c r="F254" i="255"/>
  <c r="C254" i="255"/>
  <c r="B254" i="255"/>
  <c r="AJ253" i="255"/>
  <c r="AG253" i="255"/>
  <c r="AD253" i="255"/>
  <c r="AA253" i="255"/>
  <c r="X253" i="255"/>
  <c r="U253" i="255"/>
  <c r="R253" i="255"/>
  <c r="O253" i="255"/>
  <c r="L253" i="255"/>
  <c r="I253" i="255"/>
  <c r="F253" i="255"/>
  <c r="C253" i="255"/>
  <c r="B253" i="255"/>
  <c r="AJ252" i="255"/>
  <c r="AJ288" i="255"/>
  <c r="AG252" i="255"/>
  <c r="AD252" i="255"/>
  <c r="AA252" i="255"/>
  <c r="X252" i="255"/>
  <c r="U252" i="255"/>
  <c r="R252" i="255"/>
  <c r="O252" i="255"/>
  <c r="L252" i="255"/>
  <c r="I252" i="255"/>
  <c r="F252" i="255"/>
  <c r="C252" i="255"/>
  <c r="B252" i="255"/>
  <c r="AJ251" i="255"/>
  <c r="AG251" i="255"/>
  <c r="AD251" i="255"/>
  <c r="AA251" i="255"/>
  <c r="X251" i="255"/>
  <c r="U251" i="255"/>
  <c r="R251" i="255"/>
  <c r="O251" i="255"/>
  <c r="L251" i="255"/>
  <c r="I251" i="255"/>
  <c r="F251" i="255"/>
  <c r="C251" i="255"/>
  <c r="B251" i="255"/>
  <c r="AJ250" i="255"/>
  <c r="AG250" i="255"/>
  <c r="AD250" i="255"/>
  <c r="AA250" i="255"/>
  <c r="X250" i="255"/>
  <c r="U250" i="255"/>
  <c r="R250" i="255"/>
  <c r="O250" i="255"/>
  <c r="L250" i="255"/>
  <c r="I250" i="255"/>
  <c r="F250" i="255"/>
  <c r="C250" i="255"/>
  <c r="B250" i="255"/>
  <c r="B288" i="255" s="1"/>
  <c r="AI217" i="255"/>
  <c r="AF217" i="255"/>
  <c r="AE217" i="255"/>
  <c r="AE220" i="255" s="1"/>
  <c r="AC217" i="255"/>
  <c r="AB219" i="255" s="1"/>
  <c r="AB217" i="255"/>
  <c r="AB220" i="255" s="1"/>
  <c r="Z217" i="255"/>
  <c r="W217" i="255"/>
  <c r="V217" i="255"/>
  <c r="T217" i="255"/>
  <c r="Q217" i="255"/>
  <c r="N217" i="255"/>
  <c r="M217" i="255"/>
  <c r="K217" i="255"/>
  <c r="J217" i="255"/>
  <c r="H217" i="255"/>
  <c r="G220" i="255"/>
  <c r="G217" i="255"/>
  <c r="E217" i="255"/>
  <c r="D217" i="255"/>
  <c r="D220" i="255"/>
  <c r="AJ216" i="255"/>
  <c r="AG216" i="255"/>
  <c r="AD216" i="255"/>
  <c r="AA216" i="255"/>
  <c r="X216" i="255"/>
  <c r="U216" i="255"/>
  <c r="R216" i="255"/>
  <c r="O216" i="255"/>
  <c r="L216" i="255"/>
  <c r="I216" i="255"/>
  <c r="F216" i="255"/>
  <c r="C216" i="255"/>
  <c r="B216" i="255"/>
  <c r="AJ215" i="255"/>
  <c r="AG215" i="255"/>
  <c r="AD215" i="255"/>
  <c r="AA215" i="255"/>
  <c r="X215" i="255"/>
  <c r="U215" i="255"/>
  <c r="R215" i="255"/>
  <c r="O215" i="255"/>
  <c r="L215" i="255"/>
  <c r="I215" i="255"/>
  <c r="F215" i="255"/>
  <c r="C215" i="255"/>
  <c r="B215" i="255"/>
  <c r="AJ214" i="255"/>
  <c r="AG214" i="255"/>
  <c r="AD214" i="255"/>
  <c r="AA214" i="255"/>
  <c r="X214" i="255"/>
  <c r="U214" i="255"/>
  <c r="R214" i="255"/>
  <c r="O214" i="255"/>
  <c r="L214" i="255"/>
  <c r="I214" i="255"/>
  <c r="F214" i="255"/>
  <c r="C214" i="255"/>
  <c r="B214" i="255"/>
  <c r="AJ213" i="255"/>
  <c r="AG213" i="255"/>
  <c r="AD213" i="255"/>
  <c r="AA213" i="255"/>
  <c r="X213" i="255"/>
  <c r="U213" i="255"/>
  <c r="R213" i="255"/>
  <c r="O213" i="255"/>
  <c r="L213" i="255"/>
  <c r="I213" i="255"/>
  <c r="F213" i="255"/>
  <c r="C213" i="255"/>
  <c r="B213" i="255"/>
  <c r="AJ212" i="255"/>
  <c r="AG212" i="255"/>
  <c r="AD212" i="255"/>
  <c r="AA212" i="255"/>
  <c r="X212" i="255"/>
  <c r="U212" i="255"/>
  <c r="R212" i="255"/>
  <c r="O212" i="255"/>
  <c r="L212" i="255"/>
  <c r="I212" i="255"/>
  <c r="F212" i="255"/>
  <c r="C212" i="255"/>
  <c r="B212" i="255"/>
  <c r="AJ211" i="255"/>
  <c r="AG211" i="255"/>
  <c r="AD211" i="255"/>
  <c r="AA211" i="255"/>
  <c r="X211" i="255"/>
  <c r="U211" i="255"/>
  <c r="R211" i="255"/>
  <c r="O211" i="255"/>
  <c r="L211" i="255"/>
  <c r="I211" i="255"/>
  <c r="F211" i="255"/>
  <c r="C211" i="255"/>
  <c r="B211" i="255"/>
  <c r="AJ210" i="255"/>
  <c r="AG210" i="255"/>
  <c r="AD210" i="255"/>
  <c r="AA210" i="255"/>
  <c r="X210" i="255"/>
  <c r="U210" i="255"/>
  <c r="R210" i="255"/>
  <c r="O210" i="255"/>
  <c r="L210" i="255"/>
  <c r="I210" i="255"/>
  <c r="F210" i="255"/>
  <c r="C210" i="255"/>
  <c r="B210" i="255"/>
  <c r="AJ209" i="255"/>
  <c r="AG209" i="255"/>
  <c r="AD209" i="255"/>
  <c r="AA209" i="255"/>
  <c r="X209" i="255"/>
  <c r="U209" i="255"/>
  <c r="R209" i="255"/>
  <c r="O209" i="255"/>
  <c r="L209" i="255"/>
  <c r="I209" i="255"/>
  <c r="F209" i="255"/>
  <c r="C209" i="255"/>
  <c r="B209" i="255"/>
  <c r="AJ208" i="255"/>
  <c r="AG208" i="255"/>
  <c r="AD208" i="255"/>
  <c r="AA208" i="255"/>
  <c r="X208" i="255"/>
  <c r="U208" i="255"/>
  <c r="R208" i="255"/>
  <c r="O208" i="255"/>
  <c r="L208" i="255"/>
  <c r="I208" i="255"/>
  <c r="F208" i="255"/>
  <c r="C208" i="255"/>
  <c r="B208" i="255"/>
  <c r="AJ207" i="255"/>
  <c r="AG207" i="255"/>
  <c r="AD207" i="255"/>
  <c r="AA207" i="255"/>
  <c r="X207" i="255"/>
  <c r="U207" i="255"/>
  <c r="R207" i="255"/>
  <c r="O207" i="255"/>
  <c r="L207" i="255"/>
  <c r="I207" i="255"/>
  <c r="F207" i="255"/>
  <c r="C207" i="255"/>
  <c r="B207" i="255"/>
  <c r="AJ206" i="255"/>
  <c r="AG206" i="255"/>
  <c r="AD206" i="255"/>
  <c r="AA206" i="255"/>
  <c r="X206" i="255"/>
  <c r="U206" i="255"/>
  <c r="R206" i="255"/>
  <c r="O206" i="255"/>
  <c r="L206" i="255"/>
  <c r="I206" i="255"/>
  <c r="F206" i="255"/>
  <c r="C206" i="255"/>
  <c r="B206" i="255"/>
  <c r="AJ205" i="255"/>
  <c r="AG205" i="255"/>
  <c r="AD205" i="255"/>
  <c r="AA205" i="255"/>
  <c r="X205" i="255"/>
  <c r="U205" i="255"/>
  <c r="R205" i="255"/>
  <c r="O205" i="255"/>
  <c r="L205" i="255"/>
  <c r="I205" i="255"/>
  <c r="F205" i="255"/>
  <c r="C205" i="255"/>
  <c r="B205" i="255"/>
  <c r="AJ204" i="255"/>
  <c r="AG204" i="255"/>
  <c r="AD204" i="255"/>
  <c r="AA204" i="255"/>
  <c r="X204" i="255"/>
  <c r="U204" i="255"/>
  <c r="R204" i="255"/>
  <c r="O204" i="255"/>
  <c r="L204" i="255"/>
  <c r="I204" i="255"/>
  <c r="F204" i="255"/>
  <c r="C204" i="255"/>
  <c r="B204" i="255"/>
  <c r="AJ203" i="255"/>
  <c r="AG203" i="255"/>
  <c r="AD203" i="255"/>
  <c r="AA203" i="255"/>
  <c r="X203" i="255"/>
  <c r="U203" i="255"/>
  <c r="R203" i="255"/>
  <c r="O203" i="255"/>
  <c r="L203" i="255"/>
  <c r="I203" i="255"/>
  <c r="F203" i="255"/>
  <c r="C203" i="255"/>
  <c r="B203" i="255"/>
  <c r="AJ202" i="255"/>
  <c r="AG202" i="255"/>
  <c r="AD202" i="255"/>
  <c r="AA202" i="255"/>
  <c r="X202" i="255"/>
  <c r="U202" i="255"/>
  <c r="R202" i="255"/>
  <c r="O202" i="255"/>
  <c r="L202" i="255"/>
  <c r="I202" i="255"/>
  <c r="F202" i="255"/>
  <c r="C202" i="255"/>
  <c r="B202" i="255"/>
  <c r="AJ201" i="255"/>
  <c r="AG201" i="255"/>
  <c r="AD201" i="255"/>
  <c r="AA201" i="255"/>
  <c r="X201" i="255"/>
  <c r="U201" i="255"/>
  <c r="R201" i="255"/>
  <c r="O201" i="255"/>
  <c r="L201" i="255"/>
  <c r="I201" i="255"/>
  <c r="F201" i="255"/>
  <c r="C201" i="255"/>
  <c r="B201" i="255"/>
  <c r="AJ200" i="255"/>
  <c r="AG200" i="255"/>
  <c r="AD200" i="255"/>
  <c r="AA200" i="255"/>
  <c r="X200" i="255"/>
  <c r="U200" i="255"/>
  <c r="R200" i="255"/>
  <c r="O200" i="255"/>
  <c r="L200" i="255"/>
  <c r="I200" i="255"/>
  <c r="F200" i="255"/>
  <c r="C200" i="255"/>
  <c r="B200" i="255"/>
  <c r="AJ199" i="255"/>
  <c r="AG199" i="255"/>
  <c r="AD199" i="255"/>
  <c r="AA199" i="255"/>
  <c r="X199" i="255"/>
  <c r="U199" i="255"/>
  <c r="R199" i="255"/>
  <c r="O199" i="255"/>
  <c r="L199" i="255"/>
  <c r="I199" i="255"/>
  <c r="F199" i="255"/>
  <c r="C199" i="255"/>
  <c r="B199" i="255"/>
  <c r="AJ198" i="255"/>
  <c r="AG198" i="255"/>
  <c r="AD198" i="255"/>
  <c r="AA198" i="255"/>
  <c r="X198" i="255"/>
  <c r="U198" i="255"/>
  <c r="R198" i="255"/>
  <c r="O198" i="255"/>
  <c r="L198" i="255"/>
  <c r="I198" i="255"/>
  <c r="F198" i="255"/>
  <c r="C198" i="255"/>
  <c r="B198" i="255"/>
  <c r="AJ197" i="255"/>
  <c r="AG197" i="255"/>
  <c r="AD197" i="255"/>
  <c r="AA197" i="255"/>
  <c r="X197" i="255"/>
  <c r="U197" i="255"/>
  <c r="R197" i="255"/>
  <c r="O197" i="255"/>
  <c r="L197" i="255"/>
  <c r="I197" i="255"/>
  <c r="F197" i="255"/>
  <c r="C197" i="255"/>
  <c r="B197" i="255"/>
  <c r="AJ196" i="255"/>
  <c r="AG196" i="255"/>
  <c r="AD196" i="255"/>
  <c r="AA196" i="255"/>
  <c r="X196" i="255"/>
  <c r="U196" i="255"/>
  <c r="R196" i="255"/>
  <c r="O196" i="255"/>
  <c r="L196" i="255"/>
  <c r="I196" i="255"/>
  <c r="F196" i="255"/>
  <c r="C196" i="255"/>
  <c r="B196" i="255"/>
  <c r="AJ195" i="255"/>
  <c r="AG195" i="255"/>
  <c r="AD195" i="255"/>
  <c r="AA195" i="255"/>
  <c r="X195" i="255"/>
  <c r="U195" i="255"/>
  <c r="R195" i="255"/>
  <c r="O195" i="255"/>
  <c r="L195" i="255"/>
  <c r="I195" i="255"/>
  <c r="F195" i="255"/>
  <c r="C195" i="255"/>
  <c r="B195" i="255"/>
  <c r="AJ194" i="255"/>
  <c r="AG194" i="255"/>
  <c r="AD194" i="255"/>
  <c r="AA194" i="255"/>
  <c r="X194" i="255"/>
  <c r="U194" i="255"/>
  <c r="R194" i="255"/>
  <c r="O194" i="255"/>
  <c r="L194" i="255"/>
  <c r="I194" i="255"/>
  <c r="F194" i="255"/>
  <c r="C194" i="255"/>
  <c r="B194" i="255"/>
  <c r="AJ193" i="255"/>
  <c r="AG193" i="255"/>
  <c r="AD193" i="255"/>
  <c r="AA193" i="255"/>
  <c r="X193" i="255"/>
  <c r="U193" i="255"/>
  <c r="R193" i="255"/>
  <c r="O193" i="255"/>
  <c r="L193" i="255"/>
  <c r="I193" i="255"/>
  <c r="F193" i="255"/>
  <c r="C193" i="255"/>
  <c r="B193" i="255"/>
  <c r="AJ192" i="255"/>
  <c r="AG192" i="255"/>
  <c r="AD192" i="255"/>
  <c r="AA192" i="255"/>
  <c r="X192" i="255"/>
  <c r="U192" i="255"/>
  <c r="R192" i="255"/>
  <c r="O192" i="255"/>
  <c r="L192" i="255"/>
  <c r="I192" i="255"/>
  <c r="F192" i="255"/>
  <c r="C192" i="255"/>
  <c r="B192" i="255"/>
  <c r="AJ191" i="255"/>
  <c r="AG191" i="255"/>
  <c r="AD191" i="255"/>
  <c r="AA191" i="255"/>
  <c r="X191" i="255"/>
  <c r="U191" i="255"/>
  <c r="R191" i="255"/>
  <c r="O191" i="255"/>
  <c r="L191" i="255"/>
  <c r="I191" i="255"/>
  <c r="F191" i="255"/>
  <c r="C191" i="255"/>
  <c r="B191" i="255"/>
  <c r="AJ190" i="255"/>
  <c r="AG190" i="255"/>
  <c r="AD190" i="255"/>
  <c r="AA190" i="255"/>
  <c r="X190" i="255"/>
  <c r="U190" i="255"/>
  <c r="R190" i="255"/>
  <c r="O190" i="255"/>
  <c r="L190" i="255"/>
  <c r="I190" i="255"/>
  <c r="F190" i="255"/>
  <c r="C190" i="255"/>
  <c r="B190" i="255"/>
  <c r="AJ189" i="255"/>
  <c r="AG189" i="255"/>
  <c r="AD189" i="255"/>
  <c r="AA189" i="255"/>
  <c r="X189" i="255"/>
  <c r="U189" i="255"/>
  <c r="R189" i="255"/>
  <c r="O189" i="255"/>
  <c r="L189" i="255"/>
  <c r="I189" i="255"/>
  <c r="F189" i="255"/>
  <c r="C189" i="255"/>
  <c r="B189" i="255"/>
  <c r="AJ188" i="255"/>
  <c r="AG188" i="255"/>
  <c r="AD188" i="255"/>
  <c r="AA188" i="255"/>
  <c r="X188" i="255"/>
  <c r="U188" i="255"/>
  <c r="R188" i="255"/>
  <c r="O188" i="255"/>
  <c r="L188" i="255"/>
  <c r="I188" i="255"/>
  <c r="F188" i="255"/>
  <c r="C188" i="255"/>
  <c r="B188" i="255"/>
  <c r="AJ187" i="255"/>
  <c r="AG187" i="255"/>
  <c r="AD187" i="255"/>
  <c r="AA187" i="255"/>
  <c r="X187" i="255"/>
  <c r="U187" i="255"/>
  <c r="R187" i="255"/>
  <c r="O187" i="255"/>
  <c r="L187" i="255"/>
  <c r="I187" i="255"/>
  <c r="F187" i="255"/>
  <c r="C187" i="255"/>
  <c r="B187" i="255"/>
  <c r="AJ186" i="255"/>
  <c r="AG186" i="255"/>
  <c r="AD186" i="255"/>
  <c r="AA186" i="255"/>
  <c r="X186" i="255"/>
  <c r="U186" i="255"/>
  <c r="R186" i="255"/>
  <c r="O186" i="255"/>
  <c r="L186" i="255"/>
  <c r="I186" i="255"/>
  <c r="F186" i="255"/>
  <c r="C186" i="255"/>
  <c r="B186" i="255"/>
  <c r="AJ185" i="255"/>
  <c r="AG185" i="255"/>
  <c r="AD185" i="255"/>
  <c r="AA185" i="255"/>
  <c r="X185" i="255"/>
  <c r="U185" i="255"/>
  <c r="R185" i="255"/>
  <c r="O185" i="255"/>
  <c r="L185" i="255"/>
  <c r="I185" i="255"/>
  <c r="F185" i="255"/>
  <c r="C185" i="255"/>
  <c r="B185" i="255"/>
  <c r="AH184" i="255"/>
  <c r="AH217" i="255" s="1"/>
  <c r="AG184" i="255"/>
  <c r="AD184" i="255"/>
  <c r="Y184" i="255"/>
  <c r="Y217" i="255" s="1"/>
  <c r="Y220" i="255" s="1"/>
  <c r="X184" i="255"/>
  <c r="S184" i="255"/>
  <c r="P184" i="255"/>
  <c r="O184" i="255"/>
  <c r="L184" i="255"/>
  <c r="I184" i="255"/>
  <c r="F184" i="255"/>
  <c r="C184" i="255"/>
  <c r="AJ183" i="255"/>
  <c r="AG183" i="255"/>
  <c r="AD183" i="255"/>
  <c r="AA183" i="255"/>
  <c r="X183" i="255"/>
  <c r="U183" i="255"/>
  <c r="R183" i="255"/>
  <c r="O183" i="255"/>
  <c r="L183" i="255"/>
  <c r="I183" i="255"/>
  <c r="F183" i="255"/>
  <c r="C183" i="255"/>
  <c r="B183" i="255"/>
  <c r="AJ182" i="255"/>
  <c r="AG182" i="255"/>
  <c r="AD182" i="255"/>
  <c r="AA182" i="255"/>
  <c r="X182" i="255"/>
  <c r="U182" i="255"/>
  <c r="R182" i="255"/>
  <c r="O182" i="255"/>
  <c r="L182" i="255"/>
  <c r="I182" i="255"/>
  <c r="F182" i="255"/>
  <c r="C182" i="255"/>
  <c r="B182" i="255"/>
  <c r="AJ181" i="255"/>
  <c r="AG181" i="255"/>
  <c r="AD181" i="255"/>
  <c r="AA181" i="255"/>
  <c r="X181" i="255"/>
  <c r="U181" i="255"/>
  <c r="R181" i="255"/>
  <c r="O181" i="255"/>
  <c r="L181" i="255"/>
  <c r="I181" i="255"/>
  <c r="F181" i="255"/>
  <c r="C181" i="255"/>
  <c r="B181" i="255"/>
  <c r="AJ180" i="255"/>
  <c r="AG180" i="255"/>
  <c r="AD180" i="255"/>
  <c r="AA180" i="255"/>
  <c r="X180" i="255"/>
  <c r="U180" i="255"/>
  <c r="R180" i="255"/>
  <c r="O180" i="255"/>
  <c r="L180" i="255"/>
  <c r="I180" i="255"/>
  <c r="F180" i="255"/>
  <c r="C180" i="255"/>
  <c r="B180" i="255"/>
  <c r="AJ179" i="255"/>
  <c r="AG179" i="255"/>
  <c r="AD179" i="255"/>
  <c r="AD217" i="255" s="1"/>
  <c r="AA179" i="255"/>
  <c r="X179" i="255"/>
  <c r="X217" i="255" s="1"/>
  <c r="U179" i="255"/>
  <c r="R179" i="255"/>
  <c r="O179" i="255"/>
  <c r="L179" i="255"/>
  <c r="L217" i="255"/>
  <c r="I179" i="255"/>
  <c r="I217" i="255" s="1"/>
  <c r="F179" i="255"/>
  <c r="F217" i="255" s="1"/>
  <c r="C179" i="255"/>
  <c r="B179" i="255"/>
  <c r="AI162" i="255"/>
  <c r="AH162" i="255"/>
  <c r="AF162" i="255"/>
  <c r="AC162" i="255"/>
  <c r="AB162" i="255"/>
  <c r="Z162" i="255"/>
  <c r="W162" i="255"/>
  <c r="V162" i="255"/>
  <c r="V165" i="255" s="1"/>
  <c r="T162" i="255"/>
  <c r="S162" i="255"/>
  <c r="Q162" i="255"/>
  <c r="P162" i="255"/>
  <c r="P165" i="255" s="1"/>
  <c r="P164" i="255" s="1"/>
  <c r="N162" i="255"/>
  <c r="M162" i="255"/>
  <c r="M165" i="255" s="1"/>
  <c r="K162" i="255"/>
  <c r="J162" i="255"/>
  <c r="H162" i="255"/>
  <c r="G162" i="255"/>
  <c r="E162" i="255"/>
  <c r="D162" i="255"/>
  <c r="AJ161" i="255"/>
  <c r="AG161" i="255"/>
  <c r="AD161" i="255"/>
  <c r="AA161" i="255"/>
  <c r="X161" i="255"/>
  <c r="U161" i="255"/>
  <c r="R161" i="255"/>
  <c r="O161" i="255"/>
  <c r="L161" i="255"/>
  <c r="I161" i="255"/>
  <c r="F161" i="255"/>
  <c r="C161" i="255"/>
  <c r="B161" i="255"/>
  <c r="AJ160" i="255"/>
  <c r="AG160" i="255"/>
  <c r="AD160" i="255"/>
  <c r="AA160" i="255"/>
  <c r="X160" i="255"/>
  <c r="U160" i="255"/>
  <c r="R160" i="255"/>
  <c r="O160" i="255"/>
  <c r="L160" i="255"/>
  <c r="I160" i="255"/>
  <c r="F160" i="255"/>
  <c r="C160" i="255"/>
  <c r="B160" i="255"/>
  <c r="AJ159" i="255"/>
  <c r="AG159" i="255"/>
  <c r="AD159" i="255"/>
  <c r="AA159" i="255"/>
  <c r="X159" i="255"/>
  <c r="U159" i="255"/>
  <c r="R159" i="255"/>
  <c r="O159" i="255"/>
  <c r="L159" i="255"/>
  <c r="I159" i="255"/>
  <c r="F159" i="255"/>
  <c r="C159" i="255"/>
  <c r="B159" i="255"/>
  <c r="AJ158" i="255"/>
  <c r="AG158" i="255"/>
  <c r="AD158" i="255"/>
  <c r="AA158" i="255"/>
  <c r="X158" i="255"/>
  <c r="U158" i="255"/>
  <c r="R158" i="255"/>
  <c r="O158" i="255"/>
  <c r="L158" i="255"/>
  <c r="I158" i="255"/>
  <c r="F158" i="255"/>
  <c r="C158" i="255"/>
  <c r="B158" i="255"/>
  <c r="AJ157" i="255"/>
  <c r="AG157" i="255"/>
  <c r="AD157" i="255"/>
  <c r="AA157" i="255"/>
  <c r="X157" i="255"/>
  <c r="U157" i="255"/>
  <c r="R157" i="255"/>
  <c r="O157" i="255"/>
  <c r="L157" i="255"/>
  <c r="I157" i="255"/>
  <c r="F157" i="255"/>
  <c r="C157" i="255"/>
  <c r="B157" i="255"/>
  <c r="AJ156" i="255"/>
  <c r="AG156" i="255"/>
  <c r="AD156" i="255"/>
  <c r="AA156" i="255"/>
  <c r="X156" i="255"/>
  <c r="U156" i="255"/>
  <c r="R156" i="255"/>
  <c r="O156" i="255"/>
  <c r="L156" i="255"/>
  <c r="I156" i="255"/>
  <c r="F156" i="255"/>
  <c r="C156" i="255"/>
  <c r="B156" i="255"/>
  <c r="AJ155" i="255"/>
  <c r="AG155" i="255"/>
  <c r="AD155" i="255"/>
  <c r="AA155" i="255"/>
  <c r="X155" i="255"/>
  <c r="U155" i="255"/>
  <c r="R155" i="255"/>
  <c r="O155" i="255"/>
  <c r="L155" i="255"/>
  <c r="I155" i="255"/>
  <c r="F155" i="255"/>
  <c r="C155" i="255"/>
  <c r="B155" i="255"/>
  <c r="AJ154" i="255"/>
  <c r="AG154" i="255"/>
  <c r="AD154" i="255"/>
  <c r="AA154" i="255"/>
  <c r="X154" i="255"/>
  <c r="U154" i="255"/>
  <c r="R154" i="255"/>
  <c r="O154" i="255"/>
  <c r="L154" i="255"/>
  <c r="I154" i="255"/>
  <c r="F154" i="255"/>
  <c r="C154" i="255"/>
  <c r="B154" i="255"/>
  <c r="AJ153" i="255"/>
  <c r="AG153" i="255"/>
  <c r="AD153" i="255"/>
  <c r="AA153" i="255"/>
  <c r="X153" i="255"/>
  <c r="U153" i="255"/>
  <c r="R153" i="255"/>
  <c r="O153" i="255"/>
  <c r="L153" i="255"/>
  <c r="I153" i="255"/>
  <c r="F153" i="255"/>
  <c r="C153" i="255"/>
  <c r="B153" i="255"/>
  <c r="AJ152" i="255"/>
  <c r="AG152" i="255"/>
  <c r="AD152" i="255"/>
  <c r="AA152" i="255"/>
  <c r="X152" i="255"/>
  <c r="U152" i="255"/>
  <c r="R152" i="255"/>
  <c r="O152" i="255"/>
  <c r="L152" i="255"/>
  <c r="I152" i="255"/>
  <c r="F152" i="255"/>
  <c r="C152" i="255"/>
  <c r="B152" i="255"/>
  <c r="AJ151" i="255"/>
  <c r="AE151" i="255"/>
  <c r="AE162" i="255" s="1"/>
  <c r="AE165" i="255" s="1"/>
  <c r="AG151" i="255"/>
  <c r="AD151" i="255"/>
  <c r="Y151" i="255"/>
  <c r="AA151" i="255" s="1"/>
  <c r="Y162" i="255"/>
  <c r="Y165" i="255" s="1"/>
  <c r="Y164" i="255" s="1"/>
  <c r="X151" i="255"/>
  <c r="U151" i="255"/>
  <c r="R151" i="255"/>
  <c r="O151" i="255"/>
  <c r="L151" i="255"/>
  <c r="I151" i="255"/>
  <c r="F151" i="255"/>
  <c r="C151" i="255"/>
  <c r="B151" i="255"/>
  <c r="AJ150" i="255"/>
  <c r="AG150" i="255"/>
  <c r="AD150" i="255"/>
  <c r="AA150" i="255"/>
  <c r="X150" i="255"/>
  <c r="U150" i="255"/>
  <c r="R150" i="255"/>
  <c r="O150" i="255"/>
  <c r="L150" i="255"/>
  <c r="I150" i="255"/>
  <c r="F150" i="255"/>
  <c r="C150" i="255"/>
  <c r="B150" i="255"/>
  <c r="AJ149" i="255"/>
  <c r="AG149" i="255"/>
  <c r="AD149" i="255"/>
  <c r="AA149" i="255"/>
  <c r="X149" i="255"/>
  <c r="U149" i="255"/>
  <c r="R149" i="255"/>
  <c r="O149" i="255"/>
  <c r="L149" i="255"/>
  <c r="I149" i="255"/>
  <c r="F149" i="255"/>
  <c r="C149" i="255"/>
  <c r="B149" i="255"/>
  <c r="AJ148" i="255"/>
  <c r="AG148" i="255"/>
  <c r="AD148" i="255"/>
  <c r="AA148" i="255"/>
  <c r="X148" i="255"/>
  <c r="U148" i="255"/>
  <c r="R148" i="255"/>
  <c r="O148" i="255"/>
  <c r="L148" i="255"/>
  <c r="I148" i="255"/>
  <c r="F148" i="255"/>
  <c r="C148" i="255"/>
  <c r="B148" i="255"/>
  <c r="AJ147" i="255"/>
  <c r="AG147" i="255"/>
  <c r="AD147" i="255"/>
  <c r="AA147" i="255"/>
  <c r="X147" i="255"/>
  <c r="U147" i="255"/>
  <c r="R147" i="255"/>
  <c r="O147" i="255"/>
  <c r="L147" i="255"/>
  <c r="I147" i="255"/>
  <c r="F147" i="255"/>
  <c r="C147" i="255"/>
  <c r="B147" i="255"/>
  <c r="AJ146" i="255"/>
  <c r="AG146" i="255"/>
  <c r="AD146" i="255"/>
  <c r="AA146" i="255"/>
  <c r="X146" i="255"/>
  <c r="U146" i="255"/>
  <c r="R146" i="255"/>
  <c r="O146" i="255"/>
  <c r="L146" i="255"/>
  <c r="I146" i="255"/>
  <c r="F146" i="255"/>
  <c r="C146" i="255"/>
  <c r="B146" i="255"/>
  <c r="AJ145" i="255"/>
  <c r="AG145" i="255"/>
  <c r="AD145" i="255"/>
  <c r="AA145" i="255"/>
  <c r="X145" i="255"/>
  <c r="U145" i="255"/>
  <c r="R145" i="255"/>
  <c r="O145" i="255"/>
  <c r="L145" i="255"/>
  <c r="I145" i="255"/>
  <c r="F145" i="255"/>
  <c r="C145" i="255"/>
  <c r="B145" i="255"/>
  <c r="AJ144" i="255"/>
  <c r="AG144" i="255"/>
  <c r="AD144" i="255"/>
  <c r="AA144" i="255"/>
  <c r="X144" i="255"/>
  <c r="U144" i="255"/>
  <c r="R144" i="255"/>
  <c r="O144" i="255"/>
  <c r="L144" i="255"/>
  <c r="I144" i="255"/>
  <c r="F144" i="255"/>
  <c r="C144" i="255"/>
  <c r="B144" i="255"/>
  <c r="AJ143" i="255"/>
  <c r="AG143" i="255"/>
  <c r="AD143" i="255"/>
  <c r="AA143" i="255"/>
  <c r="X143" i="255"/>
  <c r="U143" i="255"/>
  <c r="R143" i="255"/>
  <c r="O143" i="255"/>
  <c r="L143" i="255"/>
  <c r="I143" i="255"/>
  <c r="F143" i="255"/>
  <c r="C143" i="255"/>
  <c r="B143" i="255"/>
  <c r="AJ142" i="255"/>
  <c r="AG142" i="255"/>
  <c r="AD142" i="255"/>
  <c r="AA142" i="255"/>
  <c r="X142" i="255"/>
  <c r="U142" i="255"/>
  <c r="R142" i="255"/>
  <c r="O142" i="255"/>
  <c r="L142" i="255"/>
  <c r="I142" i="255"/>
  <c r="F142" i="255"/>
  <c r="C142" i="255"/>
  <c r="B142" i="255"/>
  <c r="AJ141" i="255"/>
  <c r="AG141" i="255"/>
  <c r="AD141" i="255"/>
  <c r="AA141" i="255"/>
  <c r="X141" i="255"/>
  <c r="U141" i="255"/>
  <c r="R141" i="255"/>
  <c r="O141" i="255"/>
  <c r="L141" i="255"/>
  <c r="I141" i="255"/>
  <c r="F141" i="255"/>
  <c r="C141" i="255"/>
  <c r="B141" i="255"/>
  <c r="AJ140" i="255"/>
  <c r="AG140" i="255"/>
  <c r="AD140" i="255"/>
  <c r="AA140" i="255"/>
  <c r="X140" i="255"/>
  <c r="U140" i="255"/>
  <c r="R140" i="255"/>
  <c r="O140" i="255"/>
  <c r="L140" i="255"/>
  <c r="I140" i="255"/>
  <c r="F140" i="255"/>
  <c r="C140" i="255"/>
  <c r="B140" i="255"/>
  <c r="AJ139" i="255"/>
  <c r="AG139" i="255"/>
  <c r="AD139" i="255"/>
  <c r="AA139" i="255"/>
  <c r="X139" i="255"/>
  <c r="U139" i="255"/>
  <c r="R139" i="255"/>
  <c r="O139" i="255"/>
  <c r="L139" i="255"/>
  <c r="I139" i="255"/>
  <c r="F139" i="255"/>
  <c r="C139" i="255"/>
  <c r="B139" i="255"/>
  <c r="AJ138" i="255"/>
  <c r="AG138" i="255"/>
  <c r="AD138" i="255"/>
  <c r="AA138" i="255"/>
  <c r="X138" i="255"/>
  <c r="U138" i="255"/>
  <c r="R138" i="255"/>
  <c r="O138" i="255"/>
  <c r="L138" i="255"/>
  <c r="I138" i="255"/>
  <c r="F138" i="255"/>
  <c r="C138" i="255"/>
  <c r="B138" i="255"/>
  <c r="AJ137" i="255"/>
  <c r="AG137" i="255"/>
  <c r="AD137" i="255"/>
  <c r="AA137" i="255"/>
  <c r="X137" i="255"/>
  <c r="U137" i="255"/>
  <c r="R137" i="255"/>
  <c r="O137" i="255"/>
  <c r="L137" i="255"/>
  <c r="I137" i="255"/>
  <c r="F137" i="255"/>
  <c r="C137" i="255"/>
  <c r="B137" i="255"/>
  <c r="AJ136" i="255"/>
  <c r="AG136" i="255"/>
  <c r="AD136" i="255"/>
  <c r="AA136" i="255"/>
  <c r="X136" i="255"/>
  <c r="U136" i="255"/>
  <c r="R136" i="255"/>
  <c r="O136" i="255"/>
  <c r="L136" i="255"/>
  <c r="I136" i="255"/>
  <c r="F136" i="255"/>
  <c r="C136" i="255"/>
  <c r="B136" i="255"/>
  <c r="AJ135" i="255"/>
  <c r="AG135" i="255"/>
  <c r="AD135" i="255"/>
  <c r="AA135" i="255"/>
  <c r="X135" i="255"/>
  <c r="U135" i="255"/>
  <c r="R135" i="255"/>
  <c r="O135" i="255"/>
  <c r="L135" i="255"/>
  <c r="I135" i="255"/>
  <c r="F135" i="255"/>
  <c r="C135" i="255"/>
  <c r="B135" i="255"/>
  <c r="AJ134" i="255"/>
  <c r="AG134" i="255"/>
  <c r="AD134" i="255"/>
  <c r="AA134" i="255"/>
  <c r="X134" i="255"/>
  <c r="U134" i="255"/>
  <c r="R134" i="255"/>
  <c r="O134" i="255"/>
  <c r="L134" i="255"/>
  <c r="I134" i="255"/>
  <c r="F134" i="255"/>
  <c r="C134" i="255"/>
  <c r="B134" i="255"/>
  <c r="AJ133" i="255"/>
  <c r="AG133" i="255"/>
  <c r="AD133" i="255"/>
  <c r="AA133" i="255"/>
  <c r="X133" i="255"/>
  <c r="U133" i="255"/>
  <c r="R133" i="255"/>
  <c r="O133" i="255"/>
  <c r="L133" i="255"/>
  <c r="I133" i="255"/>
  <c r="F133" i="255"/>
  <c r="C133" i="255"/>
  <c r="B133" i="255"/>
  <c r="AJ132" i="255"/>
  <c r="AG132" i="255"/>
  <c r="AD132" i="255"/>
  <c r="AA132" i="255"/>
  <c r="X132" i="255"/>
  <c r="U132" i="255"/>
  <c r="R132" i="255"/>
  <c r="O132" i="255"/>
  <c r="L132" i="255"/>
  <c r="I132" i="255"/>
  <c r="F132" i="255"/>
  <c r="C132" i="255"/>
  <c r="B132" i="255"/>
  <c r="AJ131" i="255"/>
  <c r="AG131" i="255"/>
  <c r="AD131" i="255"/>
  <c r="AA131" i="255"/>
  <c r="X131" i="255"/>
  <c r="U131" i="255"/>
  <c r="R131" i="255"/>
  <c r="O131" i="255"/>
  <c r="L131" i="255"/>
  <c r="I131" i="255"/>
  <c r="F131" i="255"/>
  <c r="C131" i="255"/>
  <c r="B131" i="255"/>
  <c r="AJ130" i="255"/>
  <c r="AG130" i="255"/>
  <c r="AD130" i="255"/>
  <c r="AA130" i="255"/>
  <c r="X130" i="255"/>
  <c r="U130" i="255"/>
  <c r="R130" i="255"/>
  <c r="O130" i="255"/>
  <c r="L130" i="255"/>
  <c r="I130" i="255"/>
  <c r="F130" i="255"/>
  <c r="C130" i="255"/>
  <c r="B130" i="255"/>
  <c r="AJ129" i="255"/>
  <c r="AG129" i="255"/>
  <c r="AD129" i="255"/>
  <c r="AA129" i="255"/>
  <c r="X129" i="255"/>
  <c r="U129" i="255"/>
  <c r="R129" i="255"/>
  <c r="O129" i="255"/>
  <c r="L129" i="255"/>
  <c r="I129" i="255"/>
  <c r="F129" i="255"/>
  <c r="C129" i="255"/>
  <c r="B129" i="255"/>
  <c r="AJ128" i="255"/>
  <c r="AG128" i="255"/>
  <c r="AD128" i="255"/>
  <c r="AA128" i="255"/>
  <c r="X128" i="255"/>
  <c r="U128" i="255"/>
  <c r="R128" i="255"/>
  <c r="O128" i="255"/>
  <c r="L128" i="255"/>
  <c r="I128" i="255"/>
  <c r="F128" i="255"/>
  <c r="C128" i="255"/>
  <c r="B128" i="255"/>
  <c r="AJ127" i="255"/>
  <c r="AG127" i="255"/>
  <c r="AG162" i="255" s="1"/>
  <c r="AD127" i="255"/>
  <c r="AA127" i="255"/>
  <c r="X127" i="255"/>
  <c r="U127" i="255"/>
  <c r="R127" i="255"/>
  <c r="O127" i="255"/>
  <c r="L127" i="255"/>
  <c r="I127" i="255"/>
  <c r="F127" i="255"/>
  <c r="C127" i="255"/>
  <c r="B127" i="255"/>
  <c r="AJ126" i="255"/>
  <c r="AG126" i="255"/>
  <c r="AD126" i="255"/>
  <c r="AA126" i="255"/>
  <c r="X126" i="255"/>
  <c r="X162" i="255" s="1"/>
  <c r="U126" i="255"/>
  <c r="R126" i="255"/>
  <c r="O126" i="255"/>
  <c r="L126" i="255"/>
  <c r="I126" i="255"/>
  <c r="F126" i="255"/>
  <c r="C126" i="255"/>
  <c r="B126" i="255"/>
  <c r="AJ125" i="255"/>
  <c r="AG125" i="255"/>
  <c r="AD125" i="255"/>
  <c r="AA125" i="255"/>
  <c r="X125" i="255"/>
  <c r="U125" i="255"/>
  <c r="R125" i="255"/>
  <c r="O125" i="255"/>
  <c r="L125" i="255"/>
  <c r="I125" i="255"/>
  <c r="F125" i="255"/>
  <c r="C125" i="255"/>
  <c r="B125" i="255"/>
  <c r="AJ124" i="255"/>
  <c r="AJ162" i="255" s="1"/>
  <c r="AG124" i="255"/>
  <c r="AD124" i="255"/>
  <c r="AA124" i="255"/>
  <c r="X124" i="255"/>
  <c r="U124" i="255"/>
  <c r="R124" i="255"/>
  <c r="O124" i="255"/>
  <c r="L124" i="255"/>
  <c r="L162" i="255" s="1"/>
  <c r="I124" i="255"/>
  <c r="F124" i="255"/>
  <c r="F162" i="255" s="1"/>
  <c r="C124" i="255"/>
  <c r="B124" i="255"/>
  <c r="B162" i="255" s="1"/>
  <c r="AI109" i="255"/>
  <c r="AH111" i="255"/>
  <c r="AH109" i="255"/>
  <c r="AH112" i="255"/>
  <c r="AF109" i="255"/>
  <c r="AE109" i="255"/>
  <c r="AE112" i="255" s="1"/>
  <c r="AC109" i="255"/>
  <c r="AB109" i="255"/>
  <c r="Z109" i="255"/>
  <c r="Y109" i="255"/>
  <c r="W109" i="255"/>
  <c r="V109" i="255"/>
  <c r="T109" i="255"/>
  <c r="S109" i="255"/>
  <c r="Q109" i="255"/>
  <c r="P109" i="255"/>
  <c r="P112" i="255"/>
  <c r="N109" i="255"/>
  <c r="M109" i="255"/>
  <c r="K109" i="255"/>
  <c r="J109" i="255"/>
  <c r="J112" i="255" s="1"/>
  <c r="J111" i="255" s="1"/>
  <c r="H109" i="255"/>
  <c r="G109" i="255"/>
  <c r="G112" i="255" s="1"/>
  <c r="E109" i="255"/>
  <c r="D109" i="255"/>
  <c r="AJ108" i="255"/>
  <c r="AG108" i="255"/>
  <c r="AD108" i="255"/>
  <c r="AA108" i="255"/>
  <c r="X108" i="255"/>
  <c r="U108" i="255"/>
  <c r="R108" i="255"/>
  <c r="O108" i="255"/>
  <c r="L108" i="255"/>
  <c r="I108" i="255"/>
  <c r="F108" i="255"/>
  <c r="C108" i="255"/>
  <c r="B108" i="255"/>
  <c r="AJ107" i="255"/>
  <c r="AG107" i="255"/>
  <c r="AD107" i="255"/>
  <c r="AA107" i="255"/>
  <c r="X107" i="255"/>
  <c r="U107" i="255"/>
  <c r="R107" i="255"/>
  <c r="O107" i="255"/>
  <c r="L107" i="255"/>
  <c r="I107" i="255"/>
  <c r="F107" i="255"/>
  <c r="C107" i="255"/>
  <c r="B107" i="255"/>
  <c r="AJ106" i="255"/>
  <c r="AG106" i="255"/>
  <c r="AD106" i="255"/>
  <c r="AA106" i="255"/>
  <c r="X106" i="255"/>
  <c r="U106" i="255"/>
  <c r="R106" i="255"/>
  <c r="O106" i="255"/>
  <c r="L106" i="255"/>
  <c r="I106" i="255"/>
  <c r="F106" i="255"/>
  <c r="C106" i="255"/>
  <c r="B106" i="255"/>
  <c r="AJ105" i="255"/>
  <c r="AG105" i="255"/>
  <c r="AD105" i="255"/>
  <c r="AA105" i="255"/>
  <c r="X105" i="255"/>
  <c r="U105" i="255"/>
  <c r="R105" i="255"/>
  <c r="O105" i="255"/>
  <c r="L105" i="255"/>
  <c r="I105" i="255"/>
  <c r="F105" i="255"/>
  <c r="C105" i="255"/>
  <c r="B105" i="255"/>
  <c r="AJ104" i="255"/>
  <c r="AG104" i="255"/>
  <c r="AD104" i="255"/>
  <c r="AA104" i="255"/>
  <c r="X104" i="255"/>
  <c r="U104" i="255"/>
  <c r="R104" i="255"/>
  <c r="O104" i="255"/>
  <c r="L104" i="255"/>
  <c r="I104" i="255"/>
  <c r="F104" i="255"/>
  <c r="C104" i="255"/>
  <c r="B104" i="255"/>
  <c r="AJ103" i="255"/>
  <c r="AG103" i="255"/>
  <c r="AD103" i="255"/>
  <c r="AA103" i="255"/>
  <c r="X103" i="255"/>
  <c r="U103" i="255"/>
  <c r="R103" i="255"/>
  <c r="O103" i="255"/>
  <c r="L103" i="255"/>
  <c r="I103" i="255"/>
  <c r="F103" i="255"/>
  <c r="C103" i="255"/>
  <c r="B103" i="255"/>
  <c r="AJ102" i="255"/>
  <c r="AG102" i="255"/>
  <c r="AD102" i="255"/>
  <c r="AA102" i="255"/>
  <c r="X102" i="255"/>
  <c r="U102" i="255"/>
  <c r="R102" i="255"/>
  <c r="O102" i="255"/>
  <c r="L102" i="255"/>
  <c r="I102" i="255"/>
  <c r="F102" i="255"/>
  <c r="C102" i="255"/>
  <c r="B102" i="255"/>
  <c r="AJ101" i="255"/>
  <c r="AG101" i="255"/>
  <c r="AD101" i="255"/>
  <c r="AA101" i="255"/>
  <c r="X101" i="255"/>
  <c r="U101" i="255"/>
  <c r="R101" i="255"/>
  <c r="O101" i="255"/>
  <c r="L101" i="255"/>
  <c r="I101" i="255"/>
  <c r="F101" i="255"/>
  <c r="C101" i="255"/>
  <c r="B101" i="255"/>
  <c r="AJ100" i="255"/>
  <c r="AG100" i="255"/>
  <c r="AD100" i="255"/>
  <c r="AA100" i="255"/>
  <c r="X100" i="255"/>
  <c r="U100" i="255"/>
  <c r="R100" i="255"/>
  <c r="O100" i="255"/>
  <c r="L100" i="255"/>
  <c r="I100" i="255"/>
  <c r="F100" i="255"/>
  <c r="C100" i="255"/>
  <c r="B100" i="255"/>
  <c r="AJ99" i="255"/>
  <c r="AG99" i="255"/>
  <c r="AD99" i="255"/>
  <c r="AA99" i="255"/>
  <c r="X99" i="255"/>
  <c r="U99" i="255"/>
  <c r="R99" i="255"/>
  <c r="O99" i="255"/>
  <c r="L99" i="255"/>
  <c r="I99" i="255"/>
  <c r="F99" i="255"/>
  <c r="C99" i="255"/>
  <c r="B99" i="255"/>
  <c r="AJ98" i="255"/>
  <c r="AG98" i="255"/>
  <c r="AD98" i="255"/>
  <c r="AA98" i="255"/>
  <c r="X98" i="255"/>
  <c r="U98" i="255"/>
  <c r="R98" i="255"/>
  <c r="O98" i="255"/>
  <c r="L98" i="255"/>
  <c r="I98" i="255"/>
  <c r="F98" i="255"/>
  <c r="C98" i="255"/>
  <c r="B98" i="255"/>
  <c r="AJ97" i="255"/>
  <c r="AG97" i="255"/>
  <c r="AD97" i="255"/>
  <c r="AA97" i="255"/>
  <c r="X97" i="255"/>
  <c r="U97" i="255"/>
  <c r="R97" i="255"/>
  <c r="O97" i="255"/>
  <c r="L97" i="255"/>
  <c r="I97" i="255"/>
  <c r="F97" i="255"/>
  <c r="C97" i="255"/>
  <c r="B97" i="255"/>
  <c r="AJ96" i="255"/>
  <c r="AG96" i="255"/>
  <c r="AD96" i="255"/>
  <c r="AA96" i="255"/>
  <c r="X96" i="255"/>
  <c r="U96" i="255"/>
  <c r="R96" i="255"/>
  <c r="O96" i="255"/>
  <c r="L96" i="255"/>
  <c r="I96" i="255"/>
  <c r="F96" i="255"/>
  <c r="C96" i="255"/>
  <c r="B96" i="255"/>
  <c r="AJ95" i="255"/>
  <c r="AG95" i="255"/>
  <c r="AD95" i="255"/>
  <c r="AA95" i="255"/>
  <c r="X95" i="255"/>
  <c r="U95" i="255"/>
  <c r="R95" i="255"/>
  <c r="O95" i="255"/>
  <c r="L95" i="255"/>
  <c r="I95" i="255"/>
  <c r="F95" i="255"/>
  <c r="C95" i="255"/>
  <c r="B95" i="255"/>
  <c r="AJ94" i="255"/>
  <c r="AG94" i="255"/>
  <c r="AD94" i="255"/>
  <c r="AA94" i="255"/>
  <c r="X94" i="255"/>
  <c r="U94" i="255"/>
  <c r="R94" i="255"/>
  <c r="O94" i="255"/>
  <c r="L94" i="255"/>
  <c r="I94" i="255"/>
  <c r="F94" i="255"/>
  <c r="C94" i="255"/>
  <c r="B94" i="255"/>
  <c r="AJ93" i="255"/>
  <c r="AG93" i="255"/>
  <c r="AD93" i="255"/>
  <c r="AA93" i="255"/>
  <c r="X93" i="255"/>
  <c r="U93" i="255"/>
  <c r="R93" i="255"/>
  <c r="O93" i="255"/>
  <c r="L93" i="255"/>
  <c r="I93" i="255"/>
  <c r="F93" i="255"/>
  <c r="C93" i="255"/>
  <c r="B93" i="255"/>
  <c r="AJ92" i="255"/>
  <c r="AG92" i="255"/>
  <c r="AD92" i="255"/>
  <c r="AA92" i="255"/>
  <c r="X92" i="255"/>
  <c r="U92" i="255"/>
  <c r="R92" i="255"/>
  <c r="O92" i="255"/>
  <c r="L92" i="255"/>
  <c r="I92" i="255"/>
  <c r="F92" i="255"/>
  <c r="C92" i="255"/>
  <c r="B92" i="255"/>
  <c r="AJ91" i="255"/>
  <c r="AG91" i="255"/>
  <c r="AD91" i="255"/>
  <c r="AA91" i="255"/>
  <c r="X91" i="255"/>
  <c r="U91" i="255"/>
  <c r="R91" i="255"/>
  <c r="O91" i="255"/>
  <c r="L91" i="255"/>
  <c r="I91" i="255"/>
  <c r="F91" i="255"/>
  <c r="C91" i="255"/>
  <c r="B91" i="255"/>
  <c r="AJ90" i="255"/>
  <c r="AG90" i="255"/>
  <c r="AD90" i="255"/>
  <c r="AA90" i="255"/>
  <c r="X90" i="255"/>
  <c r="U90" i="255"/>
  <c r="R90" i="255"/>
  <c r="O90" i="255"/>
  <c r="L90" i="255"/>
  <c r="I90" i="255"/>
  <c r="F90" i="255"/>
  <c r="C90" i="255"/>
  <c r="B90" i="255"/>
  <c r="AJ89" i="255"/>
  <c r="AG89" i="255"/>
  <c r="AD89" i="255"/>
  <c r="AA89" i="255"/>
  <c r="X89" i="255"/>
  <c r="U89" i="255"/>
  <c r="R89" i="255"/>
  <c r="O89" i="255"/>
  <c r="L89" i="255"/>
  <c r="I89" i="255"/>
  <c r="F89" i="255"/>
  <c r="C89" i="255"/>
  <c r="B89" i="255"/>
  <c r="AJ88" i="255"/>
  <c r="AG88" i="255"/>
  <c r="AD88" i="255"/>
  <c r="AA88" i="255"/>
  <c r="X88" i="255"/>
  <c r="U88" i="255"/>
  <c r="R88" i="255"/>
  <c r="O88" i="255"/>
  <c r="L88" i="255"/>
  <c r="I88" i="255"/>
  <c r="F88" i="255"/>
  <c r="C88" i="255"/>
  <c r="B88" i="255"/>
  <c r="AJ87" i="255"/>
  <c r="AG87" i="255"/>
  <c r="AD87" i="255"/>
  <c r="AA87" i="255"/>
  <c r="X87" i="255"/>
  <c r="U87" i="255"/>
  <c r="R87" i="255"/>
  <c r="O87" i="255"/>
  <c r="L87" i="255"/>
  <c r="I87" i="255"/>
  <c r="F87" i="255"/>
  <c r="C87" i="255"/>
  <c r="B87" i="255"/>
  <c r="AJ86" i="255"/>
  <c r="AG86" i="255"/>
  <c r="AD86" i="255"/>
  <c r="AA86" i="255"/>
  <c r="X86" i="255"/>
  <c r="U86" i="255"/>
  <c r="R86" i="255"/>
  <c r="O86" i="255"/>
  <c r="L86" i="255"/>
  <c r="I86" i="255"/>
  <c r="F86" i="255"/>
  <c r="C86" i="255"/>
  <c r="B86" i="255"/>
  <c r="AJ85" i="255"/>
  <c r="AG85" i="255"/>
  <c r="AD85" i="255"/>
  <c r="AA85" i="255"/>
  <c r="X85" i="255"/>
  <c r="U85" i="255"/>
  <c r="R85" i="255"/>
  <c r="O85" i="255"/>
  <c r="L85" i="255"/>
  <c r="I85" i="255"/>
  <c r="F85" i="255"/>
  <c r="C85" i="255"/>
  <c r="B85" i="255"/>
  <c r="AJ84" i="255"/>
  <c r="AG84" i="255"/>
  <c r="AD84" i="255"/>
  <c r="AA84" i="255"/>
  <c r="X84" i="255"/>
  <c r="U84" i="255"/>
  <c r="R84" i="255"/>
  <c r="O84" i="255"/>
  <c r="L84" i="255"/>
  <c r="I84" i="255"/>
  <c r="F84" i="255"/>
  <c r="C84" i="255"/>
  <c r="B84" i="255"/>
  <c r="AJ83" i="255"/>
  <c r="AG83" i="255"/>
  <c r="AD83" i="255"/>
  <c r="AA83" i="255"/>
  <c r="X83" i="255"/>
  <c r="U83" i="255"/>
  <c r="R83" i="255"/>
  <c r="O83" i="255"/>
  <c r="L83" i="255"/>
  <c r="I83" i="255"/>
  <c r="F83" i="255"/>
  <c r="C83" i="255"/>
  <c r="B83" i="255"/>
  <c r="AJ82" i="255"/>
  <c r="AG82" i="255"/>
  <c r="AD82" i="255"/>
  <c r="AA82" i="255"/>
  <c r="X82" i="255"/>
  <c r="U82" i="255"/>
  <c r="R82" i="255"/>
  <c r="O82" i="255"/>
  <c r="L82" i="255"/>
  <c r="I82" i="255"/>
  <c r="F82" i="255"/>
  <c r="C82" i="255"/>
  <c r="B82" i="255"/>
  <c r="AJ81" i="255"/>
  <c r="AG81" i="255"/>
  <c r="AD81" i="255"/>
  <c r="AA81" i="255"/>
  <c r="X81" i="255"/>
  <c r="U81" i="255"/>
  <c r="R81" i="255"/>
  <c r="O81" i="255"/>
  <c r="L81" i="255"/>
  <c r="I81" i="255"/>
  <c r="F81" i="255"/>
  <c r="C81" i="255"/>
  <c r="B81" i="255"/>
  <c r="AJ80" i="255"/>
  <c r="AG80" i="255"/>
  <c r="AD80" i="255"/>
  <c r="AA80" i="255"/>
  <c r="X80" i="255"/>
  <c r="U80" i="255"/>
  <c r="R80" i="255"/>
  <c r="O80" i="255"/>
  <c r="L80" i="255"/>
  <c r="I80" i="255"/>
  <c r="F80" i="255"/>
  <c r="C80" i="255"/>
  <c r="B80" i="255"/>
  <c r="AJ79" i="255"/>
  <c r="AG79" i="255"/>
  <c r="AD79" i="255"/>
  <c r="AA79" i="255"/>
  <c r="X79" i="255"/>
  <c r="U79" i="255"/>
  <c r="R79" i="255"/>
  <c r="O79" i="255"/>
  <c r="L79" i="255"/>
  <c r="I79" i="255"/>
  <c r="F79" i="255"/>
  <c r="C79" i="255"/>
  <c r="B79" i="255"/>
  <c r="AJ78" i="255"/>
  <c r="AG78" i="255"/>
  <c r="AD78" i="255"/>
  <c r="AA78" i="255"/>
  <c r="X78" i="255"/>
  <c r="U78" i="255"/>
  <c r="R78" i="255"/>
  <c r="O78" i="255"/>
  <c r="L78" i="255"/>
  <c r="I78" i="255"/>
  <c r="F78" i="255"/>
  <c r="C78" i="255"/>
  <c r="B78" i="255"/>
  <c r="AJ77" i="255"/>
  <c r="AG77" i="255"/>
  <c r="AD77" i="255"/>
  <c r="AA77" i="255"/>
  <c r="X77" i="255"/>
  <c r="U77" i="255"/>
  <c r="R77" i="255"/>
  <c r="O77" i="255"/>
  <c r="L77" i="255"/>
  <c r="I77" i="255"/>
  <c r="F77" i="255"/>
  <c r="C77" i="255"/>
  <c r="B77" i="255"/>
  <c r="AJ76" i="255"/>
  <c r="AG76" i="255"/>
  <c r="AD76" i="255"/>
  <c r="AA76" i="255"/>
  <c r="X76" i="255"/>
  <c r="U76" i="255"/>
  <c r="R76" i="255"/>
  <c r="O76" i="255"/>
  <c r="L76" i="255"/>
  <c r="I76" i="255"/>
  <c r="F76" i="255"/>
  <c r="C76" i="255"/>
  <c r="B76" i="255"/>
  <c r="AJ75" i="255"/>
  <c r="AG75" i="255"/>
  <c r="AD75" i="255"/>
  <c r="AA75" i="255"/>
  <c r="X75" i="255"/>
  <c r="U75" i="255"/>
  <c r="R75" i="255"/>
  <c r="O75" i="255"/>
  <c r="L75" i="255"/>
  <c r="I75" i="255"/>
  <c r="F75" i="255"/>
  <c r="C75" i="255"/>
  <c r="B75" i="255"/>
  <c r="AJ74" i="255"/>
  <c r="AG74" i="255"/>
  <c r="AD74" i="255"/>
  <c r="AA74" i="255"/>
  <c r="X74" i="255"/>
  <c r="U74" i="255"/>
  <c r="R74" i="255"/>
  <c r="O74" i="255"/>
  <c r="L74" i="255"/>
  <c r="I74" i="255"/>
  <c r="F74" i="255"/>
  <c r="C74" i="255"/>
  <c r="B74" i="255"/>
  <c r="AJ73" i="255"/>
  <c r="AG73" i="255"/>
  <c r="AD73" i="255"/>
  <c r="AA73" i="255"/>
  <c r="X73" i="255"/>
  <c r="U73" i="255"/>
  <c r="R73" i="255"/>
  <c r="O73" i="255"/>
  <c r="L73" i="255"/>
  <c r="I73" i="255"/>
  <c r="F73" i="255"/>
  <c r="C73" i="255"/>
  <c r="B73" i="255"/>
  <c r="AJ72" i="255"/>
  <c r="AG72" i="255"/>
  <c r="AD72" i="255"/>
  <c r="AA72" i="255"/>
  <c r="X72" i="255"/>
  <c r="U72" i="255"/>
  <c r="R72" i="255"/>
  <c r="O72" i="255"/>
  <c r="L72" i="255"/>
  <c r="I72" i="255"/>
  <c r="F72" i="255"/>
  <c r="F109" i="255" s="1"/>
  <c r="C72" i="255"/>
  <c r="B72" i="255"/>
  <c r="AJ71" i="255"/>
  <c r="AG71" i="255"/>
  <c r="AD71" i="255"/>
  <c r="AA71" i="255"/>
  <c r="X71" i="255"/>
  <c r="X109" i="255" s="1"/>
  <c r="U71" i="255"/>
  <c r="U109" i="255" s="1"/>
  <c r="R71" i="255"/>
  <c r="O71" i="255"/>
  <c r="L71" i="255"/>
  <c r="I71" i="255"/>
  <c r="F71" i="255"/>
  <c r="C71" i="255"/>
  <c r="C109" i="255" s="1"/>
  <c r="B71" i="255"/>
  <c r="AI48" i="255"/>
  <c r="AH48" i="255"/>
  <c r="AJ48" i="255" s="1"/>
  <c r="AF48" i="255"/>
  <c r="AE48" i="255"/>
  <c r="AG48" i="255" s="1"/>
  <c r="AC48" i="255"/>
  <c r="AB48" i="255"/>
  <c r="Z48" i="255"/>
  <c r="AA48" i="255"/>
  <c r="Y48" i="255"/>
  <c r="W48" i="255"/>
  <c r="V48" i="255"/>
  <c r="X48" i="255" s="1"/>
  <c r="T48" i="255"/>
  <c r="S48" i="255"/>
  <c r="U48" i="255" s="1"/>
  <c r="Q48" i="255"/>
  <c r="P48" i="255"/>
  <c r="N48" i="255"/>
  <c r="M48" i="255"/>
  <c r="K48" i="255"/>
  <c r="L48" i="255" s="1"/>
  <c r="J48" i="255"/>
  <c r="H48" i="255"/>
  <c r="G48" i="255"/>
  <c r="E48" i="255"/>
  <c r="D48" i="255"/>
  <c r="AI47" i="255"/>
  <c r="AH47" i="255"/>
  <c r="AF47" i="255"/>
  <c r="AE47" i="255"/>
  <c r="AC47" i="255"/>
  <c r="AB47" i="255"/>
  <c r="Z47" i="255"/>
  <c r="Y47" i="255"/>
  <c r="AA47" i="255" s="1"/>
  <c r="W47" i="255"/>
  <c r="V47" i="255"/>
  <c r="X47" i="255"/>
  <c r="T47" i="255"/>
  <c r="S47" i="255"/>
  <c r="U47" i="255" s="1"/>
  <c r="Q47" i="255"/>
  <c r="P47" i="255"/>
  <c r="N47" i="255"/>
  <c r="M47" i="255"/>
  <c r="O47" i="255" s="1"/>
  <c r="K47" i="255"/>
  <c r="J47" i="255"/>
  <c r="L47" i="255"/>
  <c r="H47" i="255"/>
  <c r="G47" i="255"/>
  <c r="E47" i="255"/>
  <c r="C47" i="255" s="1"/>
  <c r="D47" i="255"/>
  <c r="AI46" i="255"/>
  <c r="AH46" i="255"/>
  <c r="AF46" i="255"/>
  <c r="AE46" i="255"/>
  <c r="AC46" i="255"/>
  <c r="AB46" i="255"/>
  <c r="Z46" i="255"/>
  <c r="Y46" i="255"/>
  <c r="W46" i="255"/>
  <c r="V46" i="255"/>
  <c r="X46" i="255" s="1"/>
  <c r="T46" i="255"/>
  <c r="S46" i="255"/>
  <c r="U46" i="255" s="1"/>
  <c r="Q46" i="255"/>
  <c r="P46" i="255"/>
  <c r="N46" i="255"/>
  <c r="M46" i="255"/>
  <c r="K46" i="255"/>
  <c r="J46" i="255"/>
  <c r="H46" i="255"/>
  <c r="G46" i="255"/>
  <c r="I46" i="255"/>
  <c r="F46" i="255"/>
  <c r="E46" i="255"/>
  <c r="D46" i="255"/>
  <c r="AI45" i="255"/>
  <c r="AH45" i="255"/>
  <c r="AF45" i="255"/>
  <c r="AE45" i="255"/>
  <c r="AG45" i="255"/>
  <c r="AC45" i="255"/>
  <c r="AB45" i="255"/>
  <c r="AD45" i="255" s="1"/>
  <c r="Z45" i="255"/>
  <c r="Y45" i="255"/>
  <c r="W45" i="255"/>
  <c r="V45" i="255"/>
  <c r="X45" i="255"/>
  <c r="T45" i="255"/>
  <c r="S45" i="255"/>
  <c r="Q45" i="255"/>
  <c r="P45" i="255"/>
  <c r="R45" i="255" s="1"/>
  <c r="N45" i="255"/>
  <c r="M45" i="255"/>
  <c r="K45" i="255"/>
  <c r="J45" i="255"/>
  <c r="H45" i="255"/>
  <c r="G45" i="255"/>
  <c r="I45" i="255" s="1"/>
  <c r="F45" i="255"/>
  <c r="E45" i="255"/>
  <c r="D45" i="255"/>
  <c r="AI44" i="255"/>
  <c r="AH44" i="255"/>
  <c r="AJ44" i="255" s="1"/>
  <c r="AF44" i="255"/>
  <c r="AE44" i="255"/>
  <c r="AG44" i="255" s="1"/>
  <c r="AC44" i="255"/>
  <c r="AB44" i="255"/>
  <c r="AD44" i="255" s="1"/>
  <c r="Z44" i="255"/>
  <c r="Y44" i="255"/>
  <c r="AA44" i="255" s="1"/>
  <c r="W44" i="255"/>
  <c r="V44" i="255"/>
  <c r="T44" i="255"/>
  <c r="U44" i="255" s="1"/>
  <c r="S44" i="255"/>
  <c r="Q44" i="255"/>
  <c r="P44" i="255"/>
  <c r="N44" i="255"/>
  <c r="M44" i="255"/>
  <c r="O44" i="255"/>
  <c r="K44" i="255"/>
  <c r="L44" i="255" s="1"/>
  <c r="J44" i="255"/>
  <c r="H44" i="255"/>
  <c r="G44" i="255"/>
  <c r="E44" i="255"/>
  <c r="D44" i="255"/>
  <c r="AI43" i="255"/>
  <c r="AH43" i="255"/>
  <c r="AJ43" i="255"/>
  <c r="AF43" i="255"/>
  <c r="AE43" i="255"/>
  <c r="AC43" i="255"/>
  <c r="AB43" i="255"/>
  <c r="AD43" i="255" s="1"/>
  <c r="Z43" i="255"/>
  <c r="Y43" i="255"/>
  <c r="AA43" i="255"/>
  <c r="W43" i="255"/>
  <c r="V43" i="255"/>
  <c r="X43" i="255" s="1"/>
  <c r="T43" i="255"/>
  <c r="S43" i="255"/>
  <c r="U43" i="255" s="1"/>
  <c r="Q43" i="255"/>
  <c r="P43" i="255"/>
  <c r="R43" i="255" s="1"/>
  <c r="N43" i="255"/>
  <c r="M43" i="255"/>
  <c r="O43" i="255" s="1"/>
  <c r="K43" i="255"/>
  <c r="J43" i="255"/>
  <c r="L43" i="255" s="1"/>
  <c r="H43" i="255"/>
  <c r="G43" i="255"/>
  <c r="I43" i="255" s="1"/>
  <c r="E43" i="255"/>
  <c r="C43" i="255"/>
  <c r="D43" i="255"/>
  <c r="AI42" i="255"/>
  <c r="AH42" i="255"/>
  <c r="AF42" i="255"/>
  <c r="AE42" i="255"/>
  <c r="AC42" i="255"/>
  <c r="AB42" i="255"/>
  <c r="Z42" i="255"/>
  <c r="Y42" i="255"/>
  <c r="W42" i="255"/>
  <c r="V42" i="255"/>
  <c r="T42" i="255"/>
  <c r="S42" i="255"/>
  <c r="U42" i="255"/>
  <c r="R42" i="255"/>
  <c r="Q42" i="255"/>
  <c r="P42" i="255"/>
  <c r="N42" i="255"/>
  <c r="M42" i="255"/>
  <c r="O42" i="255" s="1"/>
  <c r="K42" i="255"/>
  <c r="J42" i="255"/>
  <c r="L42" i="255"/>
  <c r="H42" i="255"/>
  <c r="G42" i="255"/>
  <c r="I42" i="255"/>
  <c r="F42" i="255"/>
  <c r="E42" i="255"/>
  <c r="D42" i="255"/>
  <c r="AI41" i="255"/>
  <c r="AH41" i="255"/>
  <c r="AJ41" i="255" s="1"/>
  <c r="AF41" i="255"/>
  <c r="AE41" i="255"/>
  <c r="B41" i="255" s="1"/>
  <c r="AC41" i="255"/>
  <c r="AD41" i="255" s="1"/>
  <c r="AB41" i="255"/>
  <c r="Z41" i="255"/>
  <c r="AA41" i="255" s="1"/>
  <c r="Y41" i="255"/>
  <c r="W41" i="255"/>
  <c r="V41" i="255"/>
  <c r="X41" i="255" s="1"/>
  <c r="T41" i="255"/>
  <c r="S41" i="255"/>
  <c r="U41" i="255"/>
  <c r="Q41" i="255"/>
  <c r="P41" i="255"/>
  <c r="R41" i="255" s="1"/>
  <c r="N41" i="255"/>
  <c r="M41" i="255"/>
  <c r="K41" i="255"/>
  <c r="J41" i="255"/>
  <c r="L41" i="255" s="1"/>
  <c r="H41" i="255"/>
  <c r="G41" i="255"/>
  <c r="I41" i="255" s="1"/>
  <c r="E41" i="255"/>
  <c r="D41" i="255"/>
  <c r="AI40" i="255"/>
  <c r="AH40" i="255"/>
  <c r="AF40" i="255"/>
  <c r="AE40" i="255"/>
  <c r="AG40" i="255" s="1"/>
  <c r="AC40" i="255"/>
  <c r="AB40" i="255"/>
  <c r="AD40" i="255" s="1"/>
  <c r="Z40" i="255"/>
  <c r="Y40" i="255"/>
  <c r="AA40" i="255"/>
  <c r="W40" i="255"/>
  <c r="V40" i="255"/>
  <c r="X40" i="255" s="1"/>
  <c r="T40" i="255"/>
  <c r="U40" i="255"/>
  <c r="S40" i="255"/>
  <c r="Q40" i="255"/>
  <c r="P40" i="255"/>
  <c r="R40" i="255"/>
  <c r="N40" i="255"/>
  <c r="M40" i="255"/>
  <c r="O40" i="255"/>
  <c r="L40" i="255"/>
  <c r="K40" i="255"/>
  <c r="J40" i="255"/>
  <c r="H40" i="255"/>
  <c r="I40" i="255"/>
  <c r="G40" i="255"/>
  <c r="E40" i="255"/>
  <c r="D40" i="255"/>
  <c r="B40" i="255"/>
  <c r="AI39" i="255"/>
  <c r="AH39" i="255"/>
  <c r="AJ39" i="255"/>
  <c r="AF39" i="255"/>
  <c r="C39" i="255" s="1"/>
  <c r="AE39" i="255"/>
  <c r="AC39" i="255"/>
  <c r="AB39" i="255"/>
  <c r="AD39" i="255"/>
  <c r="Z39" i="255"/>
  <c r="AA39" i="255" s="1"/>
  <c r="Y39" i="255"/>
  <c r="X39" i="255"/>
  <c r="W39" i="255"/>
  <c r="V39" i="255"/>
  <c r="T39" i="255"/>
  <c r="S39" i="255"/>
  <c r="Q39" i="255"/>
  <c r="P39" i="255"/>
  <c r="R39" i="255"/>
  <c r="N39" i="255"/>
  <c r="O39" i="255" s="1"/>
  <c r="M39" i="255"/>
  <c r="L39" i="255"/>
  <c r="K39" i="255"/>
  <c r="J39" i="255"/>
  <c r="H39" i="255"/>
  <c r="G39" i="255"/>
  <c r="E39" i="255"/>
  <c r="D39" i="255"/>
  <c r="B39" i="255" s="1"/>
  <c r="AI38" i="255"/>
  <c r="AH38" i="255"/>
  <c r="AF38" i="255"/>
  <c r="AE38" i="255"/>
  <c r="AG38" i="255"/>
  <c r="AC38" i="255"/>
  <c r="AD38" i="255" s="1"/>
  <c r="AB38" i="255"/>
  <c r="AA38" i="255"/>
  <c r="Z38" i="255"/>
  <c r="Y38" i="255"/>
  <c r="W38" i="255"/>
  <c r="V38" i="255"/>
  <c r="T38" i="255"/>
  <c r="U38" i="255" s="1"/>
  <c r="S38" i="255"/>
  <c r="R38" i="255"/>
  <c r="Q38" i="255"/>
  <c r="P38" i="255"/>
  <c r="N38" i="255"/>
  <c r="M38" i="255"/>
  <c r="O38" i="255" s="1"/>
  <c r="K38" i="255"/>
  <c r="J38" i="255"/>
  <c r="H38" i="255"/>
  <c r="G38" i="255"/>
  <c r="I38" i="255" s="1"/>
  <c r="E38" i="255"/>
  <c r="D38" i="255"/>
  <c r="AI37" i="255"/>
  <c r="AJ37" i="255" s="1"/>
  <c r="AH37" i="255"/>
  <c r="AG37" i="255"/>
  <c r="AF37" i="255"/>
  <c r="AE37" i="255"/>
  <c r="AC37" i="255"/>
  <c r="AB37" i="255"/>
  <c r="AD37" i="255" s="1"/>
  <c r="Z37" i="255"/>
  <c r="Y37" i="255"/>
  <c r="AA37" i="255"/>
  <c r="W37" i="255"/>
  <c r="X37" i="255" s="1"/>
  <c r="V37" i="255"/>
  <c r="U37" i="255"/>
  <c r="T37" i="255"/>
  <c r="S37" i="255"/>
  <c r="Q37" i="255"/>
  <c r="P37" i="255"/>
  <c r="R37" i="255" s="1"/>
  <c r="N37" i="255"/>
  <c r="M37" i="255"/>
  <c r="O37" i="255"/>
  <c r="K37" i="255"/>
  <c r="J37" i="255"/>
  <c r="L37" i="255" s="1"/>
  <c r="H37" i="255"/>
  <c r="I37" i="255" s="1"/>
  <c r="G37" i="255"/>
  <c r="E37" i="255"/>
  <c r="D37" i="255"/>
  <c r="AI36" i="255"/>
  <c r="AH36" i="255"/>
  <c r="AJ36" i="255"/>
  <c r="AF36" i="255"/>
  <c r="AE36" i="255"/>
  <c r="AG36" i="255" s="1"/>
  <c r="AC36" i="255"/>
  <c r="AB36" i="255"/>
  <c r="Z36" i="255"/>
  <c r="Y36" i="255"/>
  <c r="AA36" i="255"/>
  <c r="X36" i="255"/>
  <c r="W36" i="255"/>
  <c r="V36" i="255"/>
  <c r="U36" i="255"/>
  <c r="T36" i="255"/>
  <c r="S36" i="255"/>
  <c r="Q36" i="255"/>
  <c r="P36" i="255"/>
  <c r="R36" i="255" s="1"/>
  <c r="N36" i="255"/>
  <c r="M36" i="255"/>
  <c r="K36" i="255"/>
  <c r="L36" i="255" s="1"/>
  <c r="J36" i="255"/>
  <c r="H36" i="255"/>
  <c r="G36" i="255"/>
  <c r="E36" i="255"/>
  <c r="D36" i="255"/>
  <c r="AI35" i="255"/>
  <c r="AJ35" i="255" s="1"/>
  <c r="AH35" i="255"/>
  <c r="AF35" i="255"/>
  <c r="AE35" i="255"/>
  <c r="AG35" i="255" s="1"/>
  <c r="AC35" i="255"/>
  <c r="AB35" i="255"/>
  <c r="AD35" i="255"/>
  <c r="Z35" i="255"/>
  <c r="W35" i="255"/>
  <c r="V35" i="255"/>
  <c r="X35" i="255"/>
  <c r="T35" i="255"/>
  <c r="S35" i="255"/>
  <c r="Q35" i="255"/>
  <c r="P35" i="255"/>
  <c r="R35" i="255" s="1"/>
  <c r="N35" i="255"/>
  <c r="M35" i="255"/>
  <c r="O35" i="255"/>
  <c r="K35" i="255"/>
  <c r="J35" i="255"/>
  <c r="L35" i="255" s="1"/>
  <c r="H35" i="255"/>
  <c r="G35" i="255"/>
  <c r="E35" i="255"/>
  <c r="D35" i="255"/>
  <c r="AI34" i="255"/>
  <c r="AH34" i="255"/>
  <c r="AJ34" i="255"/>
  <c r="AF34" i="255"/>
  <c r="AE34" i="255"/>
  <c r="AG34" i="255" s="1"/>
  <c r="AC34" i="255"/>
  <c r="AB34" i="255"/>
  <c r="AD34" i="255" s="1"/>
  <c r="Z34" i="255"/>
  <c r="Y34" i="255"/>
  <c r="AA34" i="255" s="1"/>
  <c r="W34" i="255"/>
  <c r="V34" i="255"/>
  <c r="X34" i="255"/>
  <c r="T34" i="255"/>
  <c r="S34" i="255"/>
  <c r="U34" i="255" s="1"/>
  <c r="Q34" i="255"/>
  <c r="P34" i="255"/>
  <c r="N34" i="255"/>
  <c r="M34" i="255"/>
  <c r="O34" i="255" s="1"/>
  <c r="K34" i="255"/>
  <c r="J34" i="255"/>
  <c r="L34" i="255"/>
  <c r="H34" i="255"/>
  <c r="I34" i="255" s="1"/>
  <c r="G34" i="255"/>
  <c r="F34" i="255"/>
  <c r="E34" i="255"/>
  <c r="D34" i="255"/>
  <c r="AI33" i="255"/>
  <c r="AH33" i="255"/>
  <c r="AJ33" i="255" s="1"/>
  <c r="AF33" i="255"/>
  <c r="AE33" i="255"/>
  <c r="AC33" i="255"/>
  <c r="AB33" i="255"/>
  <c r="Z33" i="255"/>
  <c r="AA33" i="255"/>
  <c r="Y33" i="255"/>
  <c r="W33" i="255"/>
  <c r="V33" i="255"/>
  <c r="X33" i="255"/>
  <c r="T33" i="255"/>
  <c r="U33" i="255" s="1"/>
  <c r="S33" i="255"/>
  <c r="Q33" i="255"/>
  <c r="R33" i="255" s="1"/>
  <c r="P33" i="255"/>
  <c r="N33" i="255"/>
  <c r="M33" i="255"/>
  <c r="K33" i="255"/>
  <c r="J33" i="255"/>
  <c r="L33" i="255"/>
  <c r="H33" i="255"/>
  <c r="G33" i="255"/>
  <c r="I33" i="255" s="1"/>
  <c r="E33" i="255"/>
  <c r="D33" i="255"/>
  <c r="F33" i="255" s="1"/>
  <c r="AJ32" i="255"/>
  <c r="AI32" i="255"/>
  <c r="AH32" i="255"/>
  <c r="AF32" i="255"/>
  <c r="AE32" i="255"/>
  <c r="AC32" i="255"/>
  <c r="AB32" i="255"/>
  <c r="AD32" i="255"/>
  <c r="Z32" i="255"/>
  <c r="Y32" i="255"/>
  <c r="W32" i="255"/>
  <c r="V32" i="255"/>
  <c r="X32" i="255" s="1"/>
  <c r="T32" i="255"/>
  <c r="S32" i="255"/>
  <c r="U32" i="255" s="1"/>
  <c r="Q32" i="255"/>
  <c r="P32" i="255"/>
  <c r="N32" i="255"/>
  <c r="M32" i="255"/>
  <c r="O32" i="255"/>
  <c r="K32" i="255"/>
  <c r="J32" i="255"/>
  <c r="H32" i="255"/>
  <c r="G32" i="255"/>
  <c r="E32" i="255"/>
  <c r="C32" i="255" s="1"/>
  <c r="D32" i="255"/>
  <c r="AI31" i="255"/>
  <c r="AH31" i="255"/>
  <c r="AJ31" i="255" s="1"/>
  <c r="AF31" i="255"/>
  <c r="AE31" i="255"/>
  <c r="AG31" i="255" s="1"/>
  <c r="AC31" i="255"/>
  <c r="AB31" i="255"/>
  <c r="AD31" i="255"/>
  <c r="Z31" i="255"/>
  <c r="Y31" i="255"/>
  <c r="AA31" i="255" s="1"/>
  <c r="W31" i="255"/>
  <c r="V31" i="255"/>
  <c r="X31" i="255" s="1"/>
  <c r="T31" i="255"/>
  <c r="S31" i="255"/>
  <c r="Q31" i="255"/>
  <c r="P31" i="255"/>
  <c r="N31" i="255"/>
  <c r="M31" i="255"/>
  <c r="O31" i="255" s="1"/>
  <c r="K31" i="255"/>
  <c r="J31" i="255"/>
  <c r="L31" i="255"/>
  <c r="H31" i="255"/>
  <c r="G31" i="255"/>
  <c r="I31" i="255" s="1"/>
  <c r="E31" i="255"/>
  <c r="D31" i="255"/>
  <c r="AI30" i="255"/>
  <c r="AH30" i="255"/>
  <c r="AF30" i="255"/>
  <c r="AE30" i="255"/>
  <c r="AG30" i="255"/>
  <c r="AC30" i="255"/>
  <c r="AB30" i="255"/>
  <c r="AD30" i="255" s="1"/>
  <c r="Z30" i="255"/>
  <c r="Y30" i="255"/>
  <c r="AA30" i="255" s="1"/>
  <c r="W30" i="255"/>
  <c r="V30" i="255"/>
  <c r="T30" i="255"/>
  <c r="S30" i="255"/>
  <c r="U30" i="255" s="1"/>
  <c r="Q30" i="255"/>
  <c r="P30" i="255"/>
  <c r="R30" i="255" s="1"/>
  <c r="N30" i="255"/>
  <c r="M30" i="255"/>
  <c r="O30" i="255" s="1"/>
  <c r="K30" i="255"/>
  <c r="J30" i="255"/>
  <c r="H30" i="255"/>
  <c r="G30" i="255"/>
  <c r="E30" i="255"/>
  <c r="D30" i="255"/>
  <c r="F30" i="255" s="1"/>
  <c r="AI29" i="255"/>
  <c r="AH29" i="255"/>
  <c r="AF29" i="255"/>
  <c r="AE29" i="255"/>
  <c r="AG29" i="255"/>
  <c r="AC29" i="255"/>
  <c r="AB29" i="255"/>
  <c r="AD29" i="255"/>
  <c r="Z29" i="255"/>
  <c r="Y29" i="255"/>
  <c r="W29" i="255"/>
  <c r="V29" i="255"/>
  <c r="X29" i="255"/>
  <c r="T29" i="255"/>
  <c r="U29" i="255" s="1"/>
  <c r="S29" i="255"/>
  <c r="R29" i="255"/>
  <c r="Q29" i="255"/>
  <c r="P29" i="255"/>
  <c r="N29" i="255"/>
  <c r="O29" i="255"/>
  <c r="M29" i="255"/>
  <c r="K29" i="255"/>
  <c r="J29" i="255"/>
  <c r="L29" i="255"/>
  <c r="H29" i="255"/>
  <c r="G29" i="255"/>
  <c r="I29" i="255" s="1"/>
  <c r="E29" i="255"/>
  <c r="D29" i="255"/>
  <c r="AI28" i="255"/>
  <c r="AH28" i="255"/>
  <c r="AJ28" i="255"/>
  <c r="AF28" i="255"/>
  <c r="AE28" i="255"/>
  <c r="AG28" i="255" s="1"/>
  <c r="AC28" i="255"/>
  <c r="AB28" i="255"/>
  <c r="Z28" i="255"/>
  <c r="Y28" i="255"/>
  <c r="AA28" i="255"/>
  <c r="W28" i="255"/>
  <c r="V28" i="255"/>
  <c r="X28" i="255" s="1"/>
  <c r="U28" i="255"/>
  <c r="T28" i="255"/>
  <c r="S28" i="255"/>
  <c r="Q28" i="255"/>
  <c r="P28" i="255"/>
  <c r="R28" i="255" s="1"/>
  <c r="N28" i="255"/>
  <c r="M28" i="255"/>
  <c r="O28" i="255"/>
  <c r="K28" i="255"/>
  <c r="J28" i="255"/>
  <c r="L28" i="255" s="1"/>
  <c r="I28" i="255"/>
  <c r="H28" i="255"/>
  <c r="G28" i="255"/>
  <c r="E28" i="255"/>
  <c r="C28" i="255"/>
  <c r="D28" i="255"/>
  <c r="AI27" i="255"/>
  <c r="AH27" i="255"/>
  <c r="AJ27" i="255"/>
  <c r="AF27" i="255"/>
  <c r="AE27" i="255"/>
  <c r="AG27" i="255" s="1"/>
  <c r="AC27" i="255"/>
  <c r="AB27" i="255"/>
  <c r="AD27" i="255" s="1"/>
  <c r="Z27" i="255"/>
  <c r="Y27" i="255"/>
  <c r="AA27" i="255" s="1"/>
  <c r="W27" i="255"/>
  <c r="V27" i="255"/>
  <c r="X27" i="255" s="1"/>
  <c r="T27" i="255"/>
  <c r="S27" i="255"/>
  <c r="U27" i="255"/>
  <c r="Q27" i="255"/>
  <c r="P27" i="255"/>
  <c r="R27" i="255" s="1"/>
  <c r="N27" i="255"/>
  <c r="O27" i="255" s="1"/>
  <c r="M27" i="255"/>
  <c r="K27" i="255"/>
  <c r="J27" i="255"/>
  <c r="H27" i="255"/>
  <c r="G27" i="255"/>
  <c r="E27" i="255"/>
  <c r="D27" i="255"/>
  <c r="AI26" i="255"/>
  <c r="AH26" i="255"/>
  <c r="AJ26" i="255" s="1"/>
  <c r="AF26" i="255"/>
  <c r="AG26" i="255" s="1"/>
  <c r="AE26" i="255"/>
  <c r="AC26" i="255"/>
  <c r="AD26" i="255" s="1"/>
  <c r="AB26" i="255"/>
  <c r="Z26" i="255"/>
  <c r="Y26" i="255"/>
  <c r="W26" i="255"/>
  <c r="V26" i="255"/>
  <c r="T26" i="255"/>
  <c r="S26" i="255"/>
  <c r="Q26" i="255"/>
  <c r="R26" i="255" s="1"/>
  <c r="P26" i="255"/>
  <c r="N26" i="255"/>
  <c r="M26" i="255"/>
  <c r="O26" i="255" s="1"/>
  <c r="K26" i="255"/>
  <c r="J26" i="255"/>
  <c r="L26" i="255"/>
  <c r="H26" i="255"/>
  <c r="G26" i="255"/>
  <c r="I26" i="255"/>
  <c r="F26" i="255"/>
  <c r="E26" i="255"/>
  <c r="D26" i="255"/>
  <c r="AI25" i="255"/>
  <c r="AJ25" i="255" s="1"/>
  <c r="AH25" i="255"/>
  <c r="AF25" i="255"/>
  <c r="AE25" i="255"/>
  <c r="AG25" i="255" s="1"/>
  <c r="AC25" i="255"/>
  <c r="AB25" i="255"/>
  <c r="AD25" i="255" s="1"/>
  <c r="Z25" i="255"/>
  <c r="Y25" i="255"/>
  <c r="AA25" i="255"/>
  <c r="W25" i="255"/>
  <c r="X25" i="255" s="1"/>
  <c r="V25" i="255"/>
  <c r="T25" i="255"/>
  <c r="U25" i="255" s="1"/>
  <c r="S25" i="255"/>
  <c r="Q25" i="255"/>
  <c r="P25" i="255"/>
  <c r="R25" i="255" s="1"/>
  <c r="N25" i="255"/>
  <c r="M25" i="255"/>
  <c r="K25" i="255"/>
  <c r="J25" i="255"/>
  <c r="H25" i="255"/>
  <c r="G25" i="255"/>
  <c r="I25" i="255" s="1"/>
  <c r="E25" i="255"/>
  <c r="D25" i="255"/>
  <c r="AI24" i="255"/>
  <c r="AH24" i="255"/>
  <c r="AJ24" i="255" s="1"/>
  <c r="AF24" i="255"/>
  <c r="AE24" i="255"/>
  <c r="AG24" i="255"/>
  <c r="AC24" i="255"/>
  <c r="AB24" i="255"/>
  <c r="AD24" i="255"/>
  <c r="Z24" i="255"/>
  <c r="Y24" i="255"/>
  <c r="W24" i="255"/>
  <c r="V24" i="255"/>
  <c r="X24" i="255"/>
  <c r="T24" i="255"/>
  <c r="S24" i="255"/>
  <c r="U24" i="255"/>
  <c r="Q24" i="255"/>
  <c r="P24" i="255"/>
  <c r="R24" i="255" s="1"/>
  <c r="N24" i="255"/>
  <c r="M24" i="255"/>
  <c r="O24" i="255" s="1"/>
  <c r="K24" i="255"/>
  <c r="J24" i="255"/>
  <c r="L24" i="255"/>
  <c r="H24" i="255"/>
  <c r="G24" i="255"/>
  <c r="I24" i="255" s="1"/>
  <c r="E24" i="255"/>
  <c r="C24" i="255" s="1"/>
  <c r="D24" i="255"/>
  <c r="AI23" i="255"/>
  <c r="AH23" i="255"/>
  <c r="AJ23" i="255" s="1"/>
  <c r="AF23" i="255"/>
  <c r="AE23" i="255"/>
  <c r="AG23" i="255" s="1"/>
  <c r="AC23" i="255"/>
  <c r="AB23" i="255"/>
  <c r="AD23" i="255"/>
  <c r="Z23" i="255"/>
  <c r="AA23" i="255" s="1"/>
  <c r="Y23" i="255"/>
  <c r="W23" i="255"/>
  <c r="X23" i="255"/>
  <c r="V23" i="255"/>
  <c r="T23" i="255"/>
  <c r="S23" i="255"/>
  <c r="U23" i="255"/>
  <c r="Q23" i="255"/>
  <c r="P23" i="255"/>
  <c r="N23" i="255"/>
  <c r="M23" i="255"/>
  <c r="O23" i="255" s="1"/>
  <c r="K23" i="255"/>
  <c r="J23" i="255"/>
  <c r="L23" i="255" s="1"/>
  <c r="H23" i="255"/>
  <c r="G23" i="255"/>
  <c r="E23" i="255"/>
  <c r="F23" i="255" s="1"/>
  <c r="D23" i="255"/>
  <c r="AI22" i="255"/>
  <c r="AH22" i="255"/>
  <c r="AJ22" i="255"/>
  <c r="AF22" i="255"/>
  <c r="AE22" i="255"/>
  <c r="AC22" i="255"/>
  <c r="AB22" i="255"/>
  <c r="AD22" i="255" s="1"/>
  <c r="Z22" i="255"/>
  <c r="Y22" i="255"/>
  <c r="AA22" i="255" s="1"/>
  <c r="W22" i="255"/>
  <c r="V22" i="255"/>
  <c r="X22" i="255"/>
  <c r="T22" i="255"/>
  <c r="U22" i="255" s="1"/>
  <c r="S22" i="255"/>
  <c r="Q22" i="255"/>
  <c r="R22" i="255" s="1"/>
  <c r="P22" i="255"/>
  <c r="N22" i="255"/>
  <c r="M22" i="255"/>
  <c r="K22" i="255"/>
  <c r="J22" i="255"/>
  <c r="L22" i="255"/>
  <c r="I22" i="255"/>
  <c r="H22" i="255"/>
  <c r="G22" i="255"/>
  <c r="E22" i="255"/>
  <c r="C22" i="255"/>
  <c r="D22" i="255"/>
  <c r="AI21" i="255"/>
  <c r="AH21" i="255"/>
  <c r="AJ21" i="255"/>
  <c r="AF21" i="255"/>
  <c r="AE21" i="255"/>
  <c r="AG21" i="255"/>
  <c r="AC21" i="255"/>
  <c r="AB21" i="255"/>
  <c r="Z21" i="255"/>
  <c r="Y21" i="255"/>
  <c r="AA21" i="255" s="1"/>
  <c r="W21" i="255"/>
  <c r="V21" i="255"/>
  <c r="X21" i="255"/>
  <c r="T21" i="255"/>
  <c r="S21" i="255"/>
  <c r="U21" i="255" s="1"/>
  <c r="Q21" i="255"/>
  <c r="P21" i="255"/>
  <c r="N21" i="255"/>
  <c r="M21" i="255"/>
  <c r="O21" i="255" s="1"/>
  <c r="K21" i="255"/>
  <c r="J21" i="255"/>
  <c r="I21" i="255"/>
  <c r="H21" i="255"/>
  <c r="G21" i="255"/>
  <c r="E21" i="255"/>
  <c r="D21" i="255"/>
  <c r="AI20" i="255"/>
  <c r="AH20" i="255"/>
  <c r="AF20" i="255"/>
  <c r="AE20" i="255"/>
  <c r="AG20" i="255" s="1"/>
  <c r="AC20" i="255"/>
  <c r="AB20" i="255"/>
  <c r="Z20" i="255"/>
  <c r="Y20" i="255"/>
  <c r="AA20" i="255" s="1"/>
  <c r="W20" i="255"/>
  <c r="V20" i="255"/>
  <c r="X20" i="255"/>
  <c r="T20" i="255"/>
  <c r="S20" i="255"/>
  <c r="U20" i="255" s="1"/>
  <c r="Q20" i="255"/>
  <c r="R20" i="255" s="1"/>
  <c r="P20" i="255"/>
  <c r="N20" i="255"/>
  <c r="M20" i="255"/>
  <c r="O20" i="255" s="1"/>
  <c r="K20" i="255"/>
  <c r="J20" i="255"/>
  <c r="L20" i="255" s="1"/>
  <c r="H20" i="255"/>
  <c r="G20" i="255"/>
  <c r="I20" i="255" s="1"/>
  <c r="E20" i="255"/>
  <c r="F20" i="255" s="1"/>
  <c r="D20" i="255"/>
  <c r="AI19" i="255"/>
  <c r="AH19" i="255"/>
  <c r="AJ19" i="255" s="1"/>
  <c r="AF19" i="255"/>
  <c r="AE19" i="255"/>
  <c r="AG19" i="255"/>
  <c r="AD19" i="255"/>
  <c r="AC19" i="255"/>
  <c r="AB19" i="255"/>
  <c r="Z19" i="255"/>
  <c r="AA19" i="255" s="1"/>
  <c r="Y19" i="255"/>
  <c r="W19" i="255"/>
  <c r="V19" i="255"/>
  <c r="T19" i="255"/>
  <c r="U19" i="255" s="1"/>
  <c r="S19" i="255"/>
  <c r="Q19" i="255"/>
  <c r="R19" i="255" s="1"/>
  <c r="P19" i="255"/>
  <c r="N19" i="255"/>
  <c r="M19" i="255"/>
  <c r="O19" i="255" s="1"/>
  <c r="K19" i="255"/>
  <c r="J19" i="255"/>
  <c r="L19" i="255"/>
  <c r="H19" i="255"/>
  <c r="C19" i="255" s="1"/>
  <c r="G19" i="255"/>
  <c r="E19" i="255"/>
  <c r="D19" i="255"/>
  <c r="AI18" i="255"/>
  <c r="AH18" i="255"/>
  <c r="AJ18" i="255"/>
  <c r="AG18" i="255"/>
  <c r="AF18" i="255"/>
  <c r="AE18" i="255"/>
  <c r="AC18" i="255"/>
  <c r="AD18" i="255" s="1"/>
  <c r="AB18" i="255"/>
  <c r="Z18" i="255"/>
  <c r="Y18" i="255"/>
  <c r="AA18" i="255"/>
  <c r="W18" i="255"/>
  <c r="V18" i="255"/>
  <c r="X18" i="255" s="1"/>
  <c r="T18" i="255"/>
  <c r="S18" i="255"/>
  <c r="U18" i="255" s="1"/>
  <c r="Q18" i="255"/>
  <c r="P18" i="255"/>
  <c r="R18" i="255" s="1"/>
  <c r="N18" i="255"/>
  <c r="M18" i="255"/>
  <c r="K18" i="255"/>
  <c r="L18" i="255" s="1"/>
  <c r="J18" i="255"/>
  <c r="H18" i="255"/>
  <c r="G18" i="255"/>
  <c r="E18" i="255"/>
  <c r="D18" i="255"/>
  <c r="F18" i="255" s="1"/>
  <c r="AI17" i="255"/>
  <c r="AJ17" i="255" s="1"/>
  <c r="AH17" i="255"/>
  <c r="AF17" i="255"/>
  <c r="AG17" i="255" s="1"/>
  <c r="AE17" i="255"/>
  <c r="AC17" i="255"/>
  <c r="AB17" i="255"/>
  <c r="AD17" i="255"/>
  <c r="Z17" i="255"/>
  <c r="Y17" i="255"/>
  <c r="AA17" i="255"/>
  <c r="X17" i="255"/>
  <c r="W17" i="255"/>
  <c r="V17" i="255"/>
  <c r="T17" i="255"/>
  <c r="U17" i="255"/>
  <c r="S17" i="255"/>
  <c r="Q17" i="255"/>
  <c r="P17" i="255"/>
  <c r="R17" i="255"/>
  <c r="N17" i="255"/>
  <c r="M17" i="255"/>
  <c r="O17" i="255"/>
  <c r="L17" i="255"/>
  <c r="K17" i="255"/>
  <c r="J17" i="255"/>
  <c r="H17" i="255"/>
  <c r="I17" i="255"/>
  <c r="G17" i="255"/>
  <c r="E17" i="255"/>
  <c r="D17" i="255"/>
  <c r="B17" i="255" s="1"/>
  <c r="F17" i="255"/>
  <c r="AI16" i="255"/>
  <c r="AH16" i="255"/>
  <c r="AJ16" i="255"/>
  <c r="AF16" i="255"/>
  <c r="AG16" i="255" s="1"/>
  <c r="AE16" i="255"/>
  <c r="AC16" i="255"/>
  <c r="AB16" i="255"/>
  <c r="AD16" i="255"/>
  <c r="Z16" i="255"/>
  <c r="Y16" i="255"/>
  <c r="AA16" i="255"/>
  <c r="X16" i="255"/>
  <c r="W16" i="255"/>
  <c r="V16" i="255"/>
  <c r="T16" i="255"/>
  <c r="C16" i="255"/>
  <c r="S16" i="255"/>
  <c r="Q16" i="255"/>
  <c r="P16" i="255"/>
  <c r="R16" i="255"/>
  <c r="N16" i="255"/>
  <c r="M16" i="255"/>
  <c r="O16" i="255" s="1"/>
  <c r="L16" i="255"/>
  <c r="K16" i="255"/>
  <c r="J16" i="255"/>
  <c r="H16" i="255"/>
  <c r="G16" i="255"/>
  <c r="I16" i="255" s="1"/>
  <c r="E16" i="255"/>
  <c r="D16" i="255"/>
  <c r="AI15" i="255"/>
  <c r="AH15" i="255"/>
  <c r="AJ15" i="255"/>
  <c r="AF15" i="255"/>
  <c r="AE15" i="255"/>
  <c r="AG15" i="255" s="1"/>
  <c r="AC15" i="255"/>
  <c r="AD15" i="255" s="1"/>
  <c r="AB15" i="255"/>
  <c r="Z15" i="255"/>
  <c r="Y15" i="255"/>
  <c r="AA15" i="255" s="1"/>
  <c r="W15" i="255"/>
  <c r="V15" i="255"/>
  <c r="X15" i="255"/>
  <c r="T15" i="255"/>
  <c r="S15" i="255"/>
  <c r="U15" i="255" s="1"/>
  <c r="Q15" i="255"/>
  <c r="C15" i="255" s="1"/>
  <c r="P15" i="255"/>
  <c r="N15" i="255"/>
  <c r="M15" i="255"/>
  <c r="O15" i="255" s="1"/>
  <c r="K15" i="255"/>
  <c r="J15" i="255"/>
  <c r="H15" i="255"/>
  <c r="I15" i="255" s="1"/>
  <c r="G15" i="255"/>
  <c r="B15" i="255"/>
  <c r="E15" i="255"/>
  <c r="F15" i="255" s="1"/>
  <c r="D15" i="255"/>
  <c r="AI14" i="255"/>
  <c r="AJ14" i="255"/>
  <c r="AH14" i="255"/>
  <c r="AF14" i="255"/>
  <c r="AE14" i="255"/>
  <c r="AG14" i="255" s="1"/>
  <c r="AC14" i="255"/>
  <c r="AB14" i="255"/>
  <c r="Z14" i="255"/>
  <c r="Y14" i="255"/>
  <c r="AA14" i="255" s="1"/>
  <c r="W14" i="255"/>
  <c r="V14" i="255"/>
  <c r="X14" i="255" s="1"/>
  <c r="T14" i="255"/>
  <c r="U14" i="255" s="1"/>
  <c r="S14" i="255"/>
  <c r="Q14" i="255"/>
  <c r="P14" i="255"/>
  <c r="N14" i="255"/>
  <c r="M14" i="255"/>
  <c r="K14" i="255"/>
  <c r="L14" i="255" s="1"/>
  <c r="J14" i="255"/>
  <c r="H14" i="255"/>
  <c r="G14" i="255"/>
  <c r="E14" i="255"/>
  <c r="D14" i="255"/>
  <c r="F14" i="255" s="1"/>
  <c r="AI13" i="255"/>
  <c r="AF13" i="255"/>
  <c r="AF49" i="255" s="1"/>
  <c r="AE13" i="255"/>
  <c r="AC13" i="255"/>
  <c r="AB13" i="255"/>
  <c r="AD13" i="255" s="1"/>
  <c r="Z13" i="255"/>
  <c r="C13" i="255" s="1"/>
  <c r="Y13" i="255"/>
  <c r="W13" i="255"/>
  <c r="X13" i="255" s="1"/>
  <c r="V13" i="255"/>
  <c r="T13" i="255"/>
  <c r="S13" i="255"/>
  <c r="Q13" i="255"/>
  <c r="R13" i="255" s="1"/>
  <c r="P13" i="255"/>
  <c r="N13" i="255"/>
  <c r="M13" i="255"/>
  <c r="K13" i="255"/>
  <c r="J13" i="255"/>
  <c r="L13" i="255" s="1"/>
  <c r="H13" i="255"/>
  <c r="I13" i="255" s="1"/>
  <c r="G13" i="255"/>
  <c r="E13" i="255"/>
  <c r="D13" i="255"/>
  <c r="AI12" i="255"/>
  <c r="AH12" i="255"/>
  <c r="AJ12" i="255" s="1"/>
  <c r="AF12" i="255"/>
  <c r="AE12" i="255"/>
  <c r="AC12" i="255"/>
  <c r="AB12" i="255"/>
  <c r="AD12" i="255" s="1"/>
  <c r="Z12" i="255"/>
  <c r="AA12" i="255" s="1"/>
  <c r="Y12" i="255"/>
  <c r="W12" i="255"/>
  <c r="V12" i="255"/>
  <c r="X12" i="255" s="1"/>
  <c r="X49" i="255" s="1"/>
  <c r="T12" i="255"/>
  <c r="U12" i="255" s="1"/>
  <c r="S12" i="255"/>
  <c r="Q12" i="255"/>
  <c r="P12" i="255"/>
  <c r="R12" i="255" s="1"/>
  <c r="N12" i="255"/>
  <c r="M12" i="255"/>
  <c r="O12" i="255" s="1"/>
  <c r="K12" i="255"/>
  <c r="J12" i="255"/>
  <c r="H12" i="255"/>
  <c r="G12" i="255"/>
  <c r="I12" i="255" s="1"/>
  <c r="E12" i="255"/>
  <c r="D12" i="255"/>
  <c r="AI11" i="255"/>
  <c r="AJ11" i="255" s="1"/>
  <c r="AH11" i="255"/>
  <c r="AF11" i="255"/>
  <c r="AE11" i="255"/>
  <c r="AC11" i="255"/>
  <c r="AD11" i="255" s="1"/>
  <c r="AB11" i="255"/>
  <c r="Z11" i="255"/>
  <c r="AA11" i="255" s="1"/>
  <c r="Y11" i="255"/>
  <c r="W11" i="255"/>
  <c r="V11" i="255"/>
  <c r="V49" i="255"/>
  <c r="T11" i="255"/>
  <c r="S11" i="255"/>
  <c r="Q11" i="255"/>
  <c r="P11" i="255"/>
  <c r="R11" i="255" s="1"/>
  <c r="O11" i="255"/>
  <c r="N11" i="255"/>
  <c r="M11" i="255"/>
  <c r="K11" i="255"/>
  <c r="L11" i="255"/>
  <c r="J11" i="255"/>
  <c r="H11" i="255"/>
  <c r="G11" i="255"/>
  <c r="F11" i="255"/>
  <c r="E11" i="255"/>
  <c r="D11" i="255"/>
  <c r="F32" i="255"/>
  <c r="F39" i="255"/>
  <c r="L45" i="255"/>
  <c r="Y396" i="255"/>
  <c r="AA382" i="255"/>
  <c r="AA396" i="255"/>
  <c r="Y35" i="255"/>
  <c r="AA35" i="255"/>
  <c r="B382" i="255"/>
  <c r="AE612" i="255"/>
  <c r="M343" i="255"/>
  <c r="M666" i="255"/>
  <c r="M667" i="255"/>
  <c r="I30" i="255"/>
  <c r="C38" i="255"/>
  <c r="F47" i="255"/>
  <c r="AE219" i="255"/>
  <c r="Y454" i="255"/>
  <c r="Y453" i="255" s="1"/>
  <c r="AH666" i="255"/>
  <c r="O18" i="255"/>
  <c r="X19" i="255"/>
  <c r="S165" i="255"/>
  <c r="Y291" i="255"/>
  <c r="Y290" i="255"/>
  <c r="R341" i="255"/>
  <c r="AH454" i="255"/>
  <c r="J666" i="255"/>
  <c r="AG12" i="255"/>
  <c r="L15" i="255"/>
  <c r="I109" i="255"/>
  <c r="AG109" i="255"/>
  <c r="J165" i="255"/>
  <c r="O396" i="255"/>
  <c r="V667" i="255"/>
  <c r="V666" i="255"/>
  <c r="C29" i="255"/>
  <c r="F29" i="255"/>
  <c r="AH612" i="255"/>
  <c r="B11" i="255"/>
  <c r="I23" i="255"/>
  <c r="L27" i="255"/>
  <c r="AE111" i="255"/>
  <c r="S559" i="255"/>
  <c r="S560" i="255"/>
  <c r="O46" i="255"/>
  <c r="J612" i="255"/>
  <c r="O14" i="255"/>
  <c r="F21" i="255"/>
  <c r="P111" i="255"/>
  <c r="I288" i="255"/>
  <c r="J454" i="255"/>
  <c r="D560" i="255"/>
  <c r="D559" i="255" s="1"/>
  <c r="F40" i="255"/>
  <c r="F31" i="255"/>
  <c r="F36" i="255"/>
  <c r="F44" i="255"/>
  <c r="P217" i="255"/>
  <c r="R184" i="255"/>
  <c r="R217" i="255"/>
  <c r="R44" i="255"/>
  <c r="AD48" i="255"/>
  <c r="O109" i="255"/>
  <c r="L341" i="255"/>
  <c r="B396" i="255"/>
  <c r="J399" i="255"/>
  <c r="J398" i="255" s="1"/>
  <c r="M719" i="255"/>
  <c r="X11" i="255"/>
  <c r="O25" i="255"/>
  <c r="B26" i="255"/>
  <c r="I27" i="255"/>
  <c r="AA29" i="255"/>
  <c r="U31" i="255"/>
  <c r="B34" i="255"/>
  <c r="L38" i="255"/>
  <c r="AJ38" i="255"/>
  <c r="AJ46" i="255"/>
  <c r="R48" i="255"/>
  <c r="G111" i="255"/>
  <c r="M112" i="255"/>
  <c r="R162" i="255"/>
  <c r="AD162" i="255"/>
  <c r="V220" i="255"/>
  <c r="G219" i="255"/>
  <c r="AE343" i="255"/>
  <c r="R396" i="255"/>
  <c r="AD396" i="255"/>
  <c r="U451" i="255"/>
  <c r="AG451" i="255"/>
  <c r="P453" i="255"/>
  <c r="AG505" i="255"/>
  <c r="AE508" i="255"/>
  <c r="AE507" i="255"/>
  <c r="AH559" i="255"/>
  <c r="P559" i="255"/>
  <c r="G720" i="255"/>
  <c r="G719" i="255" s="1"/>
  <c r="V720" i="255"/>
  <c r="V719" i="255" s="1"/>
  <c r="AE720" i="255"/>
  <c r="AE719" i="255"/>
  <c r="F48" i="255"/>
  <c r="F43" i="255"/>
  <c r="U35" i="255"/>
  <c r="X38" i="255"/>
  <c r="AJ42" i="255"/>
  <c r="O288" i="255"/>
  <c r="AA288" i="255"/>
  <c r="S453" i="255"/>
  <c r="G666" i="255"/>
  <c r="S720" i="255"/>
  <c r="S719" i="255" s="1"/>
  <c r="AH720" i="255"/>
  <c r="AH719" i="255" s="1"/>
  <c r="X26" i="255"/>
  <c r="L30" i="255"/>
  <c r="AJ30" i="255"/>
  <c r="R32" i="255"/>
  <c r="C36" i="255"/>
  <c r="AG39" i="255"/>
  <c r="O45" i="255"/>
  <c r="I47" i="255"/>
  <c r="AG47" i="255"/>
  <c r="L109" i="255"/>
  <c r="I162" i="255"/>
  <c r="U162" i="255"/>
  <c r="AG217" i="255"/>
  <c r="M220" i="255"/>
  <c r="M221" i="255" s="1"/>
  <c r="L288" i="255"/>
  <c r="X288" i="255"/>
  <c r="I396" i="255"/>
  <c r="U396" i="255"/>
  <c r="L451" i="255"/>
  <c r="X451" i="255"/>
  <c r="G559" i="255"/>
  <c r="M613" i="255"/>
  <c r="M614" i="255" s="1"/>
  <c r="AA184" i="255"/>
  <c r="AA217" i="255" s="1"/>
  <c r="B469" i="255"/>
  <c r="B505" i="255"/>
  <c r="AA469" i="255"/>
  <c r="AA505" i="255" s="1"/>
  <c r="AJ469" i="255"/>
  <c r="M111" i="255"/>
  <c r="Y219" i="255"/>
  <c r="J164" i="255"/>
  <c r="V507" i="255"/>
  <c r="J453" i="255"/>
  <c r="B18" i="255"/>
  <c r="AB112" i="255"/>
  <c r="AB111" i="255"/>
  <c r="D508" i="255"/>
  <c r="S507" i="255"/>
  <c r="D165" i="255"/>
  <c r="AH165" i="255"/>
  <c r="V291" i="255"/>
  <c r="V290" i="255" s="1"/>
  <c r="S399" i="255"/>
  <c r="S398" i="255" s="1"/>
  <c r="J508" i="255"/>
  <c r="J507" i="255" s="1"/>
  <c r="L21" i="255"/>
  <c r="B24" i="255"/>
  <c r="F24" i="255"/>
  <c r="F35" i="255"/>
  <c r="C35" i="255"/>
  <c r="M164" i="255"/>
  <c r="AJ184" i="255"/>
  <c r="B184" i="255"/>
  <c r="AE291" i="255"/>
  <c r="J344" i="255"/>
  <c r="AB560" i="255"/>
  <c r="I39" i="255"/>
  <c r="B43" i="255"/>
  <c r="B23" i="255"/>
  <c r="Y399" i="255"/>
  <c r="AI49" i="255"/>
  <c r="I18" i="255"/>
  <c r="R21" i="255"/>
  <c r="AA26" i="255"/>
  <c r="X30" i="255"/>
  <c r="R31" i="255"/>
  <c r="L32" i="255"/>
  <c r="AG32" i="255"/>
  <c r="C45" i="255"/>
  <c r="X664" i="255"/>
  <c r="R717" i="255"/>
  <c r="I35" i="255"/>
  <c r="C27" i="255"/>
  <c r="B47" i="255"/>
  <c r="N49" i="255"/>
  <c r="U11" i="255"/>
  <c r="O13" i="255"/>
  <c r="C17" i="255"/>
  <c r="AD20" i="255"/>
  <c r="AJ20" i="255"/>
  <c r="AG22" i="255"/>
  <c r="AA24" i="255"/>
  <c r="B29" i="255"/>
  <c r="AJ29" i="255"/>
  <c r="AA32" i="255"/>
  <c r="AG33" i="255"/>
  <c r="O36" i="255"/>
  <c r="U39" i="255"/>
  <c r="AG41" i="255"/>
  <c r="B42" i="255"/>
  <c r="X42" i="255"/>
  <c r="AD42" i="255"/>
  <c r="B45" i="255"/>
  <c r="AJ45" i="255"/>
  <c r="AJ109" i="255"/>
  <c r="AD109" i="255"/>
  <c r="C217" i="255"/>
  <c r="O217" i="255"/>
  <c r="B217" i="255"/>
  <c r="U288" i="255"/>
  <c r="AG288" i="255"/>
  <c r="F288" i="255"/>
  <c r="R288" i="255"/>
  <c r="I341" i="255"/>
  <c r="U341" i="255"/>
  <c r="V344" i="255"/>
  <c r="C396" i="255"/>
  <c r="B664" i="255"/>
  <c r="U664" i="255"/>
  <c r="AG11" i="255"/>
  <c r="L12" i="255"/>
  <c r="L49" i="255"/>
  <c r="B14" i="255"/>
  <c r="I14" i="255"/>
  <c r="V111" i="255"/>
  <c r="V112" i="255"/>
  <c r="S291" i="255"/>
  <c r="AH344" i="255"/>
  <c r="V454" i="255"/>
  <c r="B720" i="255"/>
  <c r="AE721" i="255" s="1"/>
  <c r="P721" i="255"/>
  <c r="P719" i="255"/>
  <c r="Y720" i="255"/>
  <c r="B28" i="255"/>
  <c r="F28" i="255"/>
  <c r="F38" i="255"/>
  <c r="B38" i="255"/>
  <c r="AD46" i="255"/>
  <c r="B46" i="255"/>
  <c r="G344" i="255"/>
  <c r="S343" i="255"/>
  <c r="M399" i="255"/>
  <c r="M398" i="255" s="1"/>
  <c r="AH453" i="255"/>
  <c r="I11" i="255"/>
  <c r="G49" i="255"/>
  <c r="B27" i="255"/>
  <c r="F27" i="255"/>
  <c r="I32" i="255"/>
  <c r="B32" i="255"/>
  <c r="B37" i="255"/>
  <c r="F37" i="255"/>
  <c r="Y112" i="255"/>
  <c r="Y111" i="255" s="1"/>
  <c r="AH220" i="255"/>
  <c r="D291" i="255"/>
  <c r="M291" i="255"/>
  <c r="D344" i="255"/>
  <c r="Y344" i="255"/>
  <c r="G399" i="255"/>
  <c r="G454" i="255"/>
  <c r="G453" i="255"/>
  <c r="M454" i="255"/>
  <c r="V612" i="255"/>
  <c r="J720" i="255"/>
  <c r="C31" i="255"/>
  <c r="B44" i="255"/>
  <c r="O22" i="255"/>
  <c r="F12" i="255"/>
  <c r="U13" i="255"/>
  <c r="AD14" i="255"/>
  <c r="U16" i="255"/>
  <c r="F19" i="255"/>
  <c r="R23" i="255"/>
  <c r="L25" i="255"/>
  <c r="U26" i="255"/>
  <c r="AD28" i="255"/>
  <c r="AD36" i="255"/>
  <c r="C46" i="255"/>
  <c r="S164" i="255"/>
  <c r="B48" i="255"/>
  <c r="L46" i="255"/>
  <c r="P49" i="255"/>
  <c r="C20" i="255"/>
  <c r="B30" i="255"/>
  <c r="C12" i="255"/>
  <c r="F22" i="255"/>
  <c r="C30" i="255"/>
  <c r="C33" i="255"/>
  <c r="I36" i="255"/>
  <c r="C40" i="255"/>
  <c r="F41" i="255"/>
  <c r="AJ217" i="255"/>
  <c r="V219" i="255"/>
  <c r="B451" i="255"/>
  <c r="V453" i="255"/>
  <c r="U557" i="255"/>
  <c r="R610" i="255"/>
  <c r="AD610" i="255"/>
  <c r="R664" i="255"/>
  <c r="P344" i="255"/>
  <c r="D667" i="255"/>
  <c r="Y667" i="255"/>
  <c r="X44" i="255"/>
  <c r="AA45" i="255"/>
  <c r="R46" i="255"/>
  <c r="R47" i="255"/>
  <c r="AD47" i="255"/>
  <c r="AJ47" i="255"/>
  <c r="O48" i="255"/>
  <c r="B109" i="255"/>
  <c r="D112" i="255"/>
  <c r="D113" i="255" s="1"/>
  <c r="S112" i="255"/>
  <c r="D219" i="255"/>
  <c r="AD288" i="255"/>
  <c r="AH290" i="255"/>
  <c r="AA341" i="255"/>
  <c r="AH399" i="255"/>
  <c r="AH398" i="255" s="1"/>
  <c r="O451" i="255"/>
  <c r="AA451" i="255"/>
  <c r="AD505" i="255"/>
  <c r="AE560" i="255"/>
  <c r="AE559" i="255" s="1"/>
  <c r="O610" i="255"/>
  <c r="L610" i="255"/>
  <c r="F664" i="255"/>
  <c r="O664" i="255"/>
  <c r="S667" i="255"/>
  <c r="S666" i="255"/>
  <c r="G291" i="255"/>
  <c r="D399" i="255"/>
  <c r="D398" i="255" s="1"/>
  <c r="G505" i="255"/>
  <c r="I469" i="255"/>
  <c r="I505" i="255"/>
  <c r="Y613" i="255"/>
  <c r="Y612" i="255" s="1"/>
  <c r="AB667" i="255"/>
  <c r="AB666" i="255"/>
  <c r="P220" i="255"/>
  <c r="P221" i="255" s="1"/>
  <c r="AA42" i="255"/>
  <c r="AG43" i="255"/>
  <c r="U45" i="255"/>
  <c r="AA46" i="255"/>
  <c r="AG46" i="255"/>
  <c r="AA162" i="255"/>
  <c r="O341" i="255"/>
  <c r="AB453" i="255"/>
  <c r="O505" i="255"/>
  <c r="M508" i="255"/>
  <c r="C610" i="255"/>
  <c r="C664" i="255"/>
  <c r="B667" i="255" s="1"/>
  <c r="L664" i="255"/>
  <c r="L717" i="255"/>
  <c r="X717" i="255"/>
  <c r="AJ717" i="255"/>
  <c r="G165" i="255"/>
  <c r="AB344" i="255"/>
  <c r="V399" i="255"/>
  <c r="G613" i="255"/>
  <c r="G614" i="255" s="1"/>
  <c r="O717" i="255"/>
  <c r="AA717" i="255"/>
  <c r="D290" i="255"/>
  <c r="B220" i="255"/>
  <c r="AH221" i="255" s="1"/>
  <c r="V398" i="255"/>
  <c r="G508" i="255"/>
  <c r="S111" i="255"/>
  <c r="B112" i="255"/>
  <c r="AH113" i="255" s="1"/>
  <c r="M290" i="255"/>
  <c r="Y721" i="255"/>
  <c r="Y719" i="255"/>
  <c r="S721" i="255"/>
  <c r="G721" i="255"/>
  <c r="D721" i="255"/>
  <c r="AH721" i="255"/>
  <c r="AB559" i="255"/>
  <c r="U49" i="255"/>
  <c r="M507" i="255"/>
  <c r="M453" i="255"/>
  <c r="B219" i="255"/>
  <c r="AE290" i="255"/>
  <c r="Y398" i="255"/>
  <c r="B719" i="255"/>
  <c r="G343" i="255"/>
  <c r="S290" i="255"/>
  <c r="D164" i="255"/>
  <c r="P343" i="255"/>
  <c r="D343" i="255"/>
  <c r="AH219" i="255"/>
  <c r="G164" i="255"/>
  <c r="D111" i="255"/>
  <c r="J721" i="255"/>
  <c r="J719" i="255"/>
  <c r="Y343" i="255"/>
  <c r="Y113" i="255"/>
  <c r="V343" i="255"/>
  <c r="B666" i="255"/>
  <c r="AB507" i="255"/>
  <c r="D666" i="255"/>
  <c r="AB343" i="255"/>
  <c r="Y666" i="255"/>
  <c r="S614" i="255"/>
  <c r="D614" i="255"/>
  <c r="G507" i="255"/>
  <c r="AH668" i="255"/>
  <c r="J113" i="255"/>
  <c r="G221" i="255"/>
  <c r="D221" i="255"/>
  <c r="Y221" i="255"/>
  <c r="B612" i="255"/>
  <c r="AB668" i="255"/>
  <c r="V113" i="255"/>
  <c r="AB164" i="255" l="1"/>
  <c r="V614" i="255"/>
  <c r="AB614" i="255"/>
  <c r="J614" i="255"/>
  <c r="AH614" i="255"/>
  <c r="AE614" i="255"/>
  <c r="S668" i="255"/>
  <c r="J668" i="255"/>
  <c r="P668" i="255"/>
  <c r="M668" i="255"/>
  <c r="D668" i="255"/>
  <c r="V668" i="255"/>
  <c r="AE668" i="255"/>
  <c r="G668" i="255"/>
  <c r="Y668" i="255"/>
  <c r="F13" i="255"/>
  <c r="B13" i="255"/>
  <c r="C26" i="255"/>
  <c r="AB165" i="255"/>
  <c r="M612" i="255"/>
  <c r="D507" i="255"/>
  <c r="AH343" i="255"/>
  <c r="C14" i="255"/>
  <c r="Z49" i="255"/>
  <c r="V164" i="255"/>
  <c r="D49" i="255"/>
  <c r="M219" i="255"/>
  <c r="R15" i="255"/>
  <c r="I44" i="255"/>
  <c r="C44" i="255"/>
  <c r="AH505" i="255"/>
  <c r="AH508" i="255" s="1"/>
  <c r="AH13" i="255"/>
  <c r="AG557" i="255"/>
  <c r="B22" i="255"/>
  <c r="C25" i="255"/>
  <c r="F25" i="255"/>
  <c r="P113" i="255"/>
  <c r="B399" i="255"/>
  <c r="S113" i="255"/>
  <c r="G398" i="255"/>
  <c r="Y614" i="255"/>
  <c r="AE221" i="255"/>
  <c r="AE113" i="255"/>
  <c r="AB113" i="255"/>
  <c r="P219" i="255"/>
  <c r="T49" i="255"/>
  <c r="AB49" i="255"/>
  <c r="AB52" i="255" s="1"/>
  <c r="V721" i="255"/>
  <c r="AE49" i="255"/>
  <c r="AE52" i="255" s="1"/>
  <c r="Y49" i="255"/>
  <c r="Y52" i="255" s="1"/>
  <c r="C23" i="255"/>
  <c r="AC49" i="255"/>
  <c r="J343" i="255"/>
  <c r="B21" i="255"/>
  <c r="B12" i="255"/>
  <c r="B19" i="255"/>
  <c r="H49" i="255"/>
  <c r="Q49" i="255"/>
  <c r="P52" i="255" s="1"/>
  <c r="B16" i="255"/>
  <c r="C18" i="255"/>
  <c r="C21" i="255"/>
  <c r="J291" i="255"/>
  <c r="J290" i="255"/>
  <c r="F505" i="255"/>
  <c r="G113" i="255"/>
  <c r="G612" i="255"/>
  <c r="M113" i="255"/>
  <c r="G290" i="255"/>
  <c r="V221" i="255"/>
  <c r="AB221" i="255"/>
  <c r="B111" i="255"/>
  <c r="P614" i="255"/>
  <c r="B614" i="255" s="1"/>
  <c r="M721" i="255"/>
  <c r="B721" i="255" s="1"/>
  <c r="AB721" i="255"/>
  <c r="M49" i="255"/>
  <c r="M52" i="255" s="1"/>
  <c r="K49" i="255"/>
  <c r="AH164" i="255"/>
  <c r="J49" i="255"/>
  <c r="J52" i="255" s="1"/>
  <c r="B20" i="255"/>
  <c r="B25" i="255"/>
  <c r="I19" i="255"/>
  <c r="I49" i="255" s="1"/>
  <c r="C11" i="255"/>
  <c r="S49" i="255"/>
  <c r="S52" i="255" s="1"/>
  <c r="W49" i="255"/>
  <c r="E49" i="255"/>
  <c r="AA13" i="255"/>
  <c r="AA49" i="255" s="1"/>
  <c r="AG13" i="255"/>
  <c r="R14" i="255"/>
  <c r="R49" i="255" s="1"/>
  <c r="F16" i="255"/>
  <c r="AD21" i="255"/>
  <c r="AD49" i="255" s="1"/>
  <c r="C42" i="255"/>
  <c r="C162" i="255"/>
  <c r="O162" i="255"/>
  <c r="AE164" i="255"/>
  <c r="S217" i="255"/>
  <c r="S220" i="255" s="1"/>
  <c r="U184" i="255"/>
  <c r="U217" i="255" s="1"/>
  <c r="J220" i="255"/>
  <c r="C288" i="255"/>
  <c r="AB290" i="255"/>
  <c r="AG341" i="255"/>
  <c r="C505" i="255"/>
  <c r="B508" i="255" s="1"/>
  <c r="B557" i="255"/>
  <c r="L557" i="255"/>
  <c r="X557" i="255"/>
  <c r="C34" i="255"/>
  <c r="C37" i="255"/>
  <c r="C41" i="255"/>
  <c r="C48" i="255"/>
  <c r="AA109" i="255"/>
  <c r="B344" i="255"/>
  <c r="AH345" i="255" s="1"/>
  <c r="X341" i="255"/>
  <c r="AJ341" i="255"/>
  <c r="F341" i="255"/>
  <c r="X505" i="255"/>
  <c r="C557" i="255"/>
  <c r="O557" i="255"/>
  <c r="B31" i="255"/>
  <c r="B33" i="255"/>
  <c r="O33" i="255"/>
  <c r="O49" i="255" s="1"/>
  <c r="AD33" i="255"/>
  <c r="R34" i="255"/>
  <c r="B35" i="255"/>
  <c r="B36" i="255"/>
  <c r="AJ40" i="255"/>
  <c r="O41" i="255"/>
  <c r="AG42" i="255"/>
  <c r="I48" i="255"/>
  <c r="R109" i="255"/>
  <c r="F396" i="255"/>
  <c r="C451" i="255"/>
  <c r="D453" i="255"/>
  <c r="F557" i="255"/>
  <c r="AD557" i="255"/>
  <c r="AB612" i="255"/>
  <c r="P505" i="255"/>
  <c r="P508" i="255" s="1"/>
  <c r="Y509" i="255" l="1"/>
  <c r="V509" i="255"/>
  <c r="M509" i="255"/>
  <c r="AE509" i="255"/>
  <c r="AB509" i="255"/>
  <c r="G509" i="255"/>
  <c r="S509" i="255"/>
  <c r="D509" i="255"/>
  <c r="J509" i="255"/>
  <c r="J51" i="255"/>
  <c r="AB51" i="255"/>
  <c r="Y400" i="255"/>
  <c r="S400" i="255"/>
  <c r="P400" i="255"/>
  <c r="M400" i="255"/>
  <c r="AB400" i="255"/>
  <c r="AE400" i="255"/>
  <c r="D400" i="255"/>
  <c r="AH400" i="255"/>
  <c r="J400" i="255"/>
  <c r="V400" i="255"/>
  <c r="J345" i="255"/>
  <c r="S219" i="255"/>
  <c r="S221" i="255"/>
  <c r="AG49" i="255"/>
  <c r="B49" i="255"/>
  <c r="Y51" i="255"/>
  <c r="M51" i="255"/>
  <c r="B454" i="255"/>
  <c r="B453" i="255"/>
  <c r="M345" i="255"/>
  <c r="G345" i="255"/>
  <c r="AB345" i="255"/>
  <c r="Y345" i="255"/>
  <c r="S345" i="255"/>
  <c r="B343" i="255"/>
  <c r="V345" i="255"/>
  <c r="AE345" i="255"/>
  <c r="D345" i="255"/>
  <c r="B345" i="255" s="1"/>
  <c r="P345" i="255"/>
  <c r="B560" i="255"/>
  <c r="B291" i="255"/>
  <c r="J292" i="255" s="1"/>
  <c r="C49" i="255"/>
  <c r="P51" i="255"/>
  <c r="S51" i="255"/>
  <c r="AJ13" i="255"/>
  <c r="AH49" i="255"/>
  <c r="D52" i="255"/>
  <c r="F49" i="255"/>
  <c r="B165" i="255"/>
  <c r="B398" i="255"/>
  <c r="P509" i="255"/>
  <c r="P507" i="255"/>
  <c r="B507" i="255"/>
  <c r="J219" i="255"/>
  <c r="J221" i="255"/>
  <c r="B221" i="255" s="1"/>
  <c r="D51" i="255"/>
  <c r="B113" i="255"/>
  <c r="G52" i="255"/>
  <c r="G51" i="255" s="1"/>
  <c r="AH509" i="255"/>
  <c r="AH507" i="255"/>
  <c r="V52" i="255"/>
  <c r="AE51" i="255"/>
  <c r="G400" i="255"/>
  <c r="B668" i="255"/>
  <c r="M166" i="255" l="1"/>
  <c r="D166" i="255"/>
  <c r="J166" i="255"/>
  <c r="S166" i="255"/>
  <c r="Y166" i="255"/>
  <c r="AH166" i="255"/>
  <c r="G166" i="255"/>
  <c r="AE166" i="255"/>
  <c r="P166" i="255"/>
  <c r="V166" i="255"/>
  <c r="B400" i="255"/>
  <c r="B509" i="255"/>
  <c r="AB166" i="255"/>
  <c r="AH561" i="255"/>
  <c r="V561" i="255"/>
  <c r="P561" i="255"/>
  <c r="S561" i="255"/>
  <c r="D561" i="255"/>
  <c r="M561" i="255"/>
  <c r="AE561" i="255"/>
  <c r="G561" i="255"/>
  <c r="AB561" i="255"/>
  <c r="Y561" i="255"/>
  <c r="J561" i="255"/>
  <c r="D455" i="255"/>
  <c r="AE455" i="255"/>
  <c r="J455" i="255"/>
  <c r="V455" i="255"/>
  <c r="Y455" i="255"/>
  <c r="P455" i="255"/>
  <c r="M455" i="255"/>
  <c r="AH455" i="255"/>
  <c r="G455" i="255"/>
  <c r="S455" i="255"/>
  <c r="AB455" i="255"/>
  <c r="V51" i="255"/>
  <c r="D53" i="255"/>
  <c r="B51" i="255"/>
  <c r="B559" i="255"/>
  <c r="B52" i="255"/>
  <c r="B164" i="255"/>
  <c r="AH52" i="255"/>
  <c r="AJ49" i="255"/>
  <c r="P292" i="255"/>
  <c r="AH292" i="255"/>
  <c r="M292" i="255"/>
  <c r="V292" i="255"/>
  <c r="AB292" i="255"/>
  <c r="S292" i="255"/>
  <c r="Y292" i="255"/>
  <c r="G292" i="255"/>
  <c r="D292" i="255"/>
  <c r="AE292" i="255"/>
  <c r="B290" i="255"/>
  <c r="AH53" i="255" l="1"/>
  <c r="AH51" i="255"/>
  <c r="B561" i="255"/>
  <c r="B292" i="255"/>
  <c r="Y53" i="255"/>
  <c r="S53" i="255"/>
  <c r="M53" i="255"/>
  <c r="AB53" i="255"/>
  <c r="J53" i="255"/>
  <c r="B53" i="255" s="1"/>
  <c r="P53" i="255"/>
  <c r="AE53" i="255"/>
  <c r="G53" i="255"/>
  <c r="B455" i="255"/>
  <c r="B166" i="255"/>
  <c r="V53" i="255"/>
</calcChain>
</file>

<file path=xl/sharedStrings.xml><?xml version="1.0" encoding="utf-8"?>
<sst xmlns="http://schemas.openxmlformats.org/spreadsheetml/2006/main" count="1092" uniqueCount="75">
  <si>
    <t>Incendio y Aliados</t>
  </si>
  <si>
    <t>Vida Individual</t>
  </si>
  <si>
    <t>Salud</t>
  </si>
  <si>
    <t>Transporte de Carga</t>
  </si>
  <si>
    <t>Agrícola y Pecuario</t>
  </si>
  <si>
    <t>Fianzas</t>
  </si>
  <si>
    <t>Compañías</t>
  </si>
  <si>
    <t>Vida Colectivo</t>
  </si>
  <si>
    <t>Otros Seguros</t>
  </si>
  <si>
    <t>Vehículos de Motor</t>
  </si>
  <si>
    <t>Superintendencia de Seguros</t>
  </si>
  <si>
    <t>Primas Netas Cobradas por Compañías, Según Ramos</t>
  </si>
  <si>
    <t>Enero, 2012</t>
  </si>
  <si>
    <t>(VALOR EN RD$)</t>
  </si>
  <si>
    <t>Total</t>
  </si>
  <si>
    <t xml:space="preserve">Acc. Pers. </t>
  </si>
  <si>
    <t>Naves Marit. y Aéreas</t>
  </si>
  <si>
    <t>No Exoneradas</t>
  </si>
  <si>
    <t>Exoneradas</t>
  </si>
  <si>
    <t>Seguros Universal, S. A.</t>
  </si>
  <si>
    <t>Seguros Banreservas, S. A.</t>
  </si>
  <si>
    <t>Seguros Sura, S. A.</t>
  </si>
  <si>
    <t>Seguros Constitución, S. A.</t>
  </si>
  <si>
    <t>La Monumental de Seguros, S. A.</t>
  </si>
  <si>
    <t>Scotia Seguros, S. A.</t>
  </si>
  <si>
    <t>Seguros Pepin, S. A.</t>
  </si>
  <si>
    <t>Seguros La Internacional, S. A.</t>
  </si>
  <si>
    <t>Cooperativa Nacional de Seguros, Inc.</t>
  </si>
  <si>
    <t>Angloamericana de Seguros, S. A.</t>
  </si>
  <si>
    <t>General de Seguros, S. A.</t>
  </si>
  <si>
    <t>La Comercial de Seguros, S. A.</t>
  </si>
  <si>
    <t>BMI Cía de Seguros, S. A.</t>
  </si>
  <si>
    <t>Amigos Compañía de Seguros, S. A.</t>
  </si>
  <si>
    <t>Atlantica Insurance, S. A.</t>
  </si>
  <si>
    <t>Autoseguro, S. A.</t>
  </si>
  <si>
    <t>Seguros Cibao, S. A.</t>
  </si>
  <si>
    <t xml:space="preserve">Magna Cía de Seguros, S. A. </t>
  </si>
  <si>
    <t>Reliastar Life Insurance Company of NY</t>
  </si>
  <si>
    <t>Transglobal de Seguros, S. A.</t>
  </si>
  <si>
    <t>Seguros La Isleña, S. A.</t>
  </si>
  <si>
    <t xml:space="preserve">Total General </t>
  </si>
  <si>
    <t>% de Primas Exoneradas de Impuestos</t>
  </si>
  <si>
    <t>Primas Netas Totales</t>
  </si>
  <si>
    <t>% Por Ramos Primas Netas Cobradas</t>
  </si>
  <si>
    <t>Fuente: Superintendencia de Seguros, Departamento de Análisis y Estadísticas</t>
  </si>
  <si>
    <t>Febrero, 2012</t>
  </si>
  <si>
    <t>Total General</t>
  </si>
  <si>
    <t>Marzo, 2012</t>
  </si>
  <si>
    <t>Abril, 2012</t>
  </si>
  <si>
    <t>Mayo, 2012</t>
  </si>
  <si>
    <t>Junio, 2012</t>
  </si>
  <si>
    <t>Julio, 2012</t>
  </si>
  <si>
    <t>Agosto, 2012</t>
  </si>
  <si>
    <t>Septiembre. 2012</t>
  </si>
  <si>
    <t>Octubre. 2012</t>
  </si>
  <si>
    <t>Noviembre. 2012</t>
  </si>
  <si>
    <t>Diciembre. 2012</t>
  </si>
  <si>
    <t>Enero- Diciembre, 2012</t>
  </si>
  <si>
    <t>Compañía Dominicana de Seguros, S.R.L.</t>
  </si>
  <si>
    <t>Seguros APS, S.R.L.</t>
  </si>
  <si>
    <t>Unión de Seguros, S.A.</t>
  </si>
  <si>
    <t>Banesco Seguros, S.A.</t>
  </si>
  <si>
    <t>Cuna Mutual Insurance Society Dominicana, S.A.</t>
  </si>
  <si>
    <t>Segna, Compañía de Seguros, S.A.</t>
  </si>
  <si>
    <t>Bupa Dominicana, S.A.</t>
  </si>
  <si>
    <t>Marsh &amp; McLennan, LTD (Riskcorp, Inc.)</t>
  </si>
  <si>
    <t>MAPFRE BHD Compañía de Seguros, S. A.</t>
  </si>
  <si>
    <t>La Colonial, S. A.</t>
  </si>
  <si>
    <t>Worldwide Seguros, S. A.</t>
  </si>
  <si>
    <t>Confederación del Canadá Dominicana. S. A.</t>
  </si>
  <si>
    <t>Patria, S. A., Compañía de Seguros</t>
  </si>
  <si>
    <t>Seguros DHI ATLAS, S. A.</t>
  </si>
  <si>
    <t>Compañía de Seguros Vivir, S. A.</t>
  </si>
  <si>
    <t>REHSA Compañía de Seguros y Reaseguros, S.A.</t>
  </si>
  <si>
    <t>Aseguradora Agropecuaria Dominicana. S.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</si>
</sst>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73" formatCode="0.00_)"/>
    <numFmt numFmtId="183" formatCode="_(* #,##0_);_(* \(#,##0\);_(* &quot;-&quot;??_);_(@_)"/>
  </numFmts>
  <fonts count="1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6"/>
      <name val="Helv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b/>
      <sz val="7"/>
      <name val="Arial"/>
      <family val="2"/>
    </font>
    <font>
      <sz val="8"/>
      <color indexed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73" fontId="6" fillId="0" borderId="0"/>
  </cellStyleXfs>
  <cellXfs count="81">
    <xf numFmtId="0" fontId="0" fillId="0" borderId="0" xfId="0"/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2" fillId="0" borderId="0" xfId="0" applyFont="1" applyBorder="1" applyAlignment="1"/>
    <xf numFmtId="0" fontId="0" fillId="0" borderId="0" xfId="0" applyFill="1"/>
    <xf numFmtId="0" fontId="2" fillId="0" borderId="0" xfId="0" applyFont="1" applyAlignment="1">
      <alignment horizontal="center"/>
    </xf>
    <xf numFmtId="0" fontId="7" fillId="0" borderId="1" xfId="0" applyFont="1" applyFill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right"/>
    </xf>
    <xf numFmtId="3" fontId="7" fillId="0" borderId="4" xfId="0" applyNumberFormat="1" applyFont="1" applyBorder="1"/>
    <xf numFmtId="43" fontId="7" fillId="0" borderId="4" xfId="1" applyFont="1" applyBorder="1"/>
    <xf numFmtId="0" fontId="5" fillId="0" borderId="3" xfId="0" applyFont="1" applyBorder="1"/>
    <xf numFmtId="3" fontId="2" fillId="0" borderId="3" xfId="0" applyNumberFormat="1" applyFont="1" applyBorder="1"/>
    <xf numFmtId="0" fontId="7" fillId="0" borderId="0" xfId="0" applyFont="1"/>
    <xf numFmtId="3" fontId="7" fillId="0" borderId="0" xfId="0" applyNumberFormat="1" applyFont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1" fillId="0" borderId="0" xfId="0" applyFont="1" applyBorder="1"/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Fill="1" applyBorder="1"/>
    <xf numFmtId="43" fontId="0" fillId="0" borderId="0" xfId="1" applyFont="1"/>
    <xf numFmtId="183" fontId="0" fillId="0" borderId="0" xfId="1" applyNumberFormat="1" applyFont="1"/>
    <xf numFmtId="3" fontId="5" fillId="0" borderId="4" xfId="0" applyNumberFormat="1" applyFont="1" applyBorder="1"/>
    <xf numFmtId="3" fontId="5" fillId="0" borderId="5" xfId="0" applyNumberFormat="1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4" fontId="7" fillId="0" borderId="5" xfId="0" applyNumberFormat="1" applyFont="1" applyBorder="1"/>
    <xf numFmtId="3" fontId="7" fillId="0" borderId="7" xfId="0" applyNumberFormat="1" applyFont="1" applyBorder="1"/>
    <xf numFmtId="3" fontId="8" fillId="0" borderId="3" xfId="0" applyNumberFormat="1" applyFont="1" applyBorder="1"/>
    <xf numFmtId="0" fontId="7" fillId="0" borderId="8" xfId="0" applyFont="1" applyFill="1" applyBorder="1"/>
    <xf numFmtId="0" fontId="7" fillId="0" borderId="9" xfId="0" applyFont="1" applyFill="1" applyBorder="1"/>
    <xf numFmtId="3" fontId="0" fillId="0" borderId="0" xfId="0" applyNumberFormat="1"/>
    <xf numFmtId="3" fontId="7" fillId="0" borderId="5" xfId="0" applyNumberFormat="1" applyFont="1" applyBorder="1" applyAlignment="1">
      <alignment horizontal="right"/>
    </xf>
    <xf numFmtId="3" fontId="7" fillId="0" borderId="5" xfId="0" applyNumberFormat="1" applyFont="1" applyFill="1" applyBorder="1"/>
    <xf numFmtId="3" fontId="7" fillId="0" borderId="10" xfId="0" applyNumberFormat="1" applyFont="1" applyBorder="1"/>
    <xf numFmtId="3" fontId="7" fillId="0" borderId="11" xfId="0" applyNumberFormat="1" applyFont="1" applyBorder="1"/>
    <xf numFmtId="43" fontId="0" fillId="0" borderId="0" xfId="0" applyNumberFormat="1"/>
    <xf numFmtId="3" fontId="5" fillId="0" borderId="5" xfId="0" applyNumberFormat="1" applyFont="1" applyFill="1" applyBorder="1"/>
    <xf numFmtId="183" fontId="9" fillId="0" borderId="0" xfId="1" applyNumberFormat="1" applyFont="1" applyFill="1" applyBorder="1"/>
    <xf numFmtId="0" fontId="5" fillId="0" borderId="12" xfId="0" applyFont="1" applyBorder="1"/>
    <xf numFmtId="3" fontId="5" fillId="0" borderId="0" xfId="0" applyNumberFormat="1" applyFont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3" fontId="7" fillId="0" borderId="13" xfId="0" applyNumberFormat="1" applyFont="1" applyBorder="1"/>
    <xf numFmtId="43" fontId="7" fillId="0" borderId="5" xfId="1" applyFont="1" applyBorder="1"/>
    <xf numFmtId="183" fontId="7" fillId="0" borderId="5" xfId="1" applyNumberFormat="1" applyFont="1" applyBorder="1"/>
    <xf numFmtId="3" fontId="7" fillId="0" borderId="14" xfId="0" applyNumberFormat="1" applyFont="1" applyBorder="1"/>
    <xf numFmtId="3" fontId="7" fillId="0" borderId="15" xfId="0" applyNumberFormat="1" applyFont="1" applyBorder="1"/>
    <xf numFmtId="0" fontId="2" fillId="0" borderId="0" xfId="0" applyFont="1" applyFill="1" applyBorder="1"/>
    <xf numFmtId="0" fontId="5" fillId="0" borderId="12" xfId="0" applyFont="1" applyFill="1" applyBorder="1"/>
    <xf numFmtId="3" fontId="12" fillId="0" borderId="5" xfId="0" applyNumberFormat="1" applyFont="1" applyBorder="1"/>
    <xf numFmtId="3" fontId="5" fillId="0" borderId="7" xfId="0" applyNumberFormat="1" applyFont="1" applyBorder="1"/>
    <xf numFmtId="3" fontId="2" fillId="0" borderId="0" xfId="0" applyNumberFormat="1" applyFont="1" applyAlignment="1">
      <alignment horizontal="center"/>
    </xf>
    <xf numFmtId="3" fontId="7" fillId="0" borderId="13" xfId="0" applyNumberFormat="1" applyFont="1" applyFill="1" applyBorder="1"/>
    <xf numFmtId="3" fontId="13" fillId="0" borderId="5" xfId="0" applyNumberFormat="1" applyFont="1" applyBorder="1"/>
    <xf numFmtId="0" fontId="14" fillId="0" borderId="12" xfId="0" applyFont="1" applyFill="1" applyBorder="1"/>
    <xf numFmtId="3" fontId="10" fillId="0" borderId="3" xfId="0" applyNumberFormat="1" applyFont="1" applyBorder="1"/>
    <xf numFmtId="17" fontId="2" fillId="0" borderId="0" xfId="0" applyNumberFormat="1" applyFont="1" applyBorder="1" applyAlignment="1"/>
    <xf numFmtId="0" fontId="5" fillId="2" borderId="3" xfId="0" applyFont="1" applyFill="1" applyBorder="1"/>
    <xf numFmtId="3" fontId="2" fillId="2" borderId="3" xfId="0" applyNumberFormat="1" applyFont="1" applyFill="1" applyBorder="1"/>
    <xf numFmtId="3" fontId="7" fillId="2" borderId="4" xfId="0" applyNumberFormat="1" applyFont="1" applyFill="1" applyBorder="1"/>
    <xf numFmtId="3" fontId="7" fillId="0" borderId="3" xfId="0" applyNumberFormat="1" applyFont="1" applyBorder="1"/>
    <xf numFmtId="0" fontId="7" fillId="0" borderId="3" xfId="0" applyFont="1" applyBorder="1"/>
    <xf numFmtId="3" fontId="7" fillId="0" borderId="3" xfId="0" applyNumberFormat="1" applyFont="1" applyFill="1" applyBorder="1"/>
    <xf numFmtId="0" fontId="7" fillId="0" borderId="3" xfId="0" applyFont="1" applyFill="1" applyBorder="1"/>
    <xf numFmtId="3" fontId="5" fillId="0" borderId="4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- Style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distica03\de%20todo\Documents%20and%20Settings\dmendez\Mis%20documentos\Boletin%202001-2002\Anexo%20Reasegu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 por Ramo"/>
      <sheetName val="Margen Téc  Reaseg. año ant."/>
      <sheetName val="Margen Téc  Reaseg. pres. añ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AL724"/>
  <sheetViews>
    <sheetView tabSelected="1" workbookViewId="0">
      <selection activeCell="H21" sqref="H21"/>
    </sheetView>
  </sheetViews>
  <sheetFormatPr defaultRowHeight="12.75" x14ac:dyDescent="0.2"/>
  <cols>
    <col min="1" max="1" width="35.28515625" customWidth="1"/>
    <col min="2" max="2" width="13.85546875" customWidth="1"/>
    <col min="3" max="3" width="18.140625" customWidth="1"/>
    <col min="4" max="5" width="11" customWidth="1"/>
    <col min="6" max="6" width="11" hidden="1" customWidth="1"/>
    <col min="7" max="7" width="12.85546875" customWidth="1"/>
    <col min="8" max="8" width="12.7109375" customWidth="1"/>
    <col min="9" max="9" width="12.7109375" hidden="1" customWidth="1"/>
    <col min="10" max="10" width="14.85546875" customWidth="1"/>
    <col min="11" max="11" width="12.85546875" customWidth="1"/>
    <col min="12" max="12" width="15.7109375" hidden="1" customWidth="1"/>
    <col min="13" max="13" width="11.28515625" customWidth="1"/>
    <col min="14" max="14" width="10.5703125" customWidth="1"/>
    <col min="15" max="15" width="17.85546875" hidden="1" customWidth="1"/>
    <col min="16" max="16" width="13.28515625" customWidth="1"/>
    <col min="17" max="17" width="16.42578125" customWidth="1"/>
    <col min="18" max="18" width="17" hidden="1" customWidth="1"/>
    <col min="19" max="19" width="11.42578125" customWidth="1"/>
    <col min="20" max="20" width="11.140625" customWidth="1"/>
    <col min="21" max="21" width="11.140625" hidden="1" customWidth="1"/>
    <col min="22" max="22" width="12" customWidth="1"/>
    <col min="23" max="23" width="11.42578125" customWidth="1"/>
    <col min="24" max="24" width="11.42578125" hidden="1" customWidth="1"/>
    <col min="25" max="25" width="13.28515625" customWidth="1"/>
    <col min="26" max="26" width="12" customWidth="1"/>
    <col min="27" max="27" width="17.5703125" hidden="1" customWidth="1"/>
    <col min="28" max="28" width="11.5703125" customWidth="1"/>
    <col min="29" max="29" width="11.7109375" customWidth="1"/>
    <col min="30" max="30" width="11.7109375" hidden="1" customWidth="1"/>
    <col min="31" max="31" width="11.42578125" customWidth="1"/>
    <col min="32" max="32" width="11.140625" customWidth="1"/>
    <col min="33" max="33" width="11.140625" hidden="1" customWidth="1"/>
    <col min="34" max="34" width="13.28515625" customWidth="1"/>
    <col min="35" max="35" width="15" customWidth="1"/>
    <col min="36" max="36" width="19.5703125" hidden="1" customWidth="1"/>
    <col min="37" max="256" width="11.42578125" customWidth="1"/>
  </cols>
  <sheetData>
    <row r="2" spans="1:36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6" ht="20.25" x14ac:dyDescent="0.3">
      <c r="A3" s="5" t="s">
        <v>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6" x14ac:dyDescent="0.2">
      <c r="A4" s="4" t="s">
        <v>11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6" x14ac:dyDescent="0.2">
      <c r="A5" s="63" t="s">
        <v>57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6" x14ac:dyDescent="0.2">
      <c r="A6" s="4" t="s">
        <v>13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6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1:36" ht="13.5" thickBot="1" x14ac:dyDescent="0.25"/>
    <row r="9" spans="1:36" ht="21" customHeight="1" thickTop="1" thickBot="1" x14ac:dyDescent="0.25">
      <c r="A9" s="73" t="s">
        <v>6</v>
      </c>
      <c r="B9" s="2" t="s">
        <v>14</v>
      </c>
      <c r="C9" s="1"/>
      <c r="D9" s="2" t="s">
        <v>1</v>
      </c>
      <c r="E9" s="1"/>
      <c r="F9" s="11"/>
      <c r="G9" s="2" t="s">
        <v>7</v>
      </c>
      <c r="H9" s="1"/>
      <c r="I9" s="11"/>
      <c r="J9" s="2" t="s">
        <v>2</v>
      </c>
      <c r="K9" s="1"/>
      <c r="L9" s="11"/>
      <c r="M9" s="2" t="s">
        <v>15</v>
      </c>
      <c r="N9" s="1"/>
      <c r="O9" s="11"/>
      <c r="P9" s="2" t="s">
        <v>0</v>
      </c>
      <c r="Q9" s="1"/>
      <c r="R9" s="11"/>
      <c r="S9" s="2" t="s">
        <v>16</v>
      </c>
      <c r="T9" s="1"/>
      <c r="U9" s="11"/>
      <c r="V9" s="2" t="s">
        <v>3</v>
      </c>
      <c r="W9" s="1"/>
      <c r="X9" s="11"/>
      <c r="Y9" s="2" t="s">
        <v>9</v>
      </c>
      <c r="Z9" s="1"/>
      <c r="AA9" s="11"/>
      <c r="AB9" s="2" t="s">
        <v>4</v>
      </c>
      <c r="AC9" s="1"/>
      <c r="AD9" s="11"/>
      <c r="AE9" s="2" t="s">
        <v>5</v>
      </c>
      <c r="AF9" s="1"/>
      <c r="AG9" s="11"/>
      <c r="AH9" s="2" t="s">
        <v>8</v>
      </c>
      <c r="AI9" s="1"/>
      <c r="AJ9" s="12"/>
    </row>
    <row r="10" spans="1:36" ht="26.25" customHeight="1" thickTop="1" thickBot="1" x14ac:dyDescent="0.25">
      <c r="A10" s="74"/>
      <c r="B10" s="12" t="s">
        <v>17</v>
      </c>
      <c r="C10" s="12" t="s">
        <v>18</v>
      </c>
      <c r="D10" s="12" t="s">
        <v>17</v>
      </c>
      <c r="E10" s="12" t="s">
        <v>18</v>
      </c>
      <c r="F10" s="12"/>
      <c r="G10" s="12" t="s">
        <v>17</v>
      </c>
      <c r="H10" s="12" t="s">
        <v>18</v>
      </c>
      <c r="I10" s="12"/>
      <c r="J10" s="12" t="s">
        <v>17</v>
      </c>
      <c r="K10" s="12" t="s">
        <v>18</v>
      </c>
      <c r="L10" s="12"/>
      <c r="M10" s="12" t="s">
        <v>17</v>
      </c>
      <c r="N10" s="12" t="s">
        <v>18</v>
      </c>
      <c r="O10" s="12"/>
      <c r="P10" s="12" t="s">
        <v>17</v>
      </c>
      <c r="Q10" s="12" t="s">
        <v>18</v>
      </c>
      <c r="R10" s="12"/>
      <c r="S10" s="12" t="s">
        <v>17</v>
      </c>
      <c r="T10" s="12" t="s">
        <v>18</v>
      </c>
      <c r="U10" s="12"/>
      <c r="V10" s="12" t="s">
        <v>17</v>
      </c>
      <c r="W10" s="12" t="s">
        <v>18</v>
      </c>
      <c r="X10" s="12"/>
      <c r="Y10" s="12" t="s">
        <v>17</v>
      </c>
      <c r="Z10" s="12" t="s">
        <v>18</v>
      </c>
      <c r="AA10" s="12"/>
      <c r="AB10" s="12" t="s">
        <v>17</v>
      </c>
      <c r="AC10" s="12" t="s">
        <v>18</v>
      </c>
      <c r="AD10" s="12"/>
      <c r="AE10" s="12" t="s">
        <v>17</v>
      </c>
      <c r="AF10" s="12" t="s">
        <v>18</v>
      </c>
      <c r="AG10" s="12"/>
      <c r="AH10" s="12" t="s">
        <v>17</v>
      </c>
      <c r="AI10" s="12" t="s">
        <v>18</v>
      </c>
      <c r="AJ10" s="12"/>
    </row>
    <row r="11" spans="1:36" ht="14.25" thickTop="1" thickBot="1" x14ac:dyDescent="0.25">
      <c r="A11" s="67" t="s">
        <v>19</v>
      </c>
      <c r="B11" s="13">
        <f>(D11+G11+J11+M11+P11+S11+V11+Y11+AB11+AE11+AH11)</f>
        <v>5427947587.5800009</v>
      </c>
      <c r="C11" s="13">
        <f>(E11+H11+K11+N11+Q11+T11+W11+Z11+AC11+AF11+AI11)</f>
        <v>2419432491.9299998</v>
      </c>
      <c r="D11" s="14">
        <f>D71+D124+D179+D250+D303+D358+D413+D467+D519+D572+D626+D679</f>
        <v>24180511.02</v>
      </c>
      <c r="E11" s="14">
        <f>E71+E124+E179+E250+E303+E358+E413+E467+E519+E572+E626+E679</f>
        <v>12601.61</v>
      </c>
      <c r="F11" s="14">
        <f>SUM(D11:E11)</f>
        <v>24193112.629999999</v>
      </c>
      <c r="G11" s="14">
        <f>G71+G124+G179+G250+G303+G358+G413+G467+G519+G572+G626+G679</f>
        <v>340718314.17000002</v>
      </c>
      <c r="H11" s="14">
        <f>H71+H124+H179+H250+H303+H358+H413+H467+H519+H572+H626+H679</f>
        <v>1105782137.3899999</v>
      </c>
      <c r="I11" s="14">
        <f>SUM(G11:H11)</f>
        <v>1446500451.5599999</v>
      </c>
      <c r="J11" s="14">
        <f>J71+J124+J179+J250+J303+J358+J413+J467+J519+J572+J626+J679</f>
        <v>13022.65</v>
      </c>
      <c r="K11" s="14">
        <f>K71+K124+K179+K250+K303+K358+K413+K467+K519+K572+K626+K679</f>
        <v>674593346.0999999</v>
      </c>
      <c r="L11" s="14">
        <f>SUM(J11:K11)</f>
        <v>674606368.74999988</v>
      </c>
      <c r="M11" s="14">
        <f>M71+M124+M179+M250+M303+M358+M413+M467+M519+M572+M626+M679</f>
        <v>61929378.910000004</v>
      </c>
      <c r="N11" s="14">
        <f>N71+N124+N179+N250+N303+N358+N413+N467+N519+N572+N626+N679</f>
        <v>553475.11</v>
      </c>
      <c r="O11" s="14">
        <f>SUM(M11:N11)</f>
        <v>62482854.020000003</v>
      </c>
      <c r="P11" s="14">
        <f>P71+P124+P179+P250+P303+P358+P413+P467+P519+P572+P626+P679</f>
        <v>2897093757.6100001</v>
      </c>
      <c r="Q11" s="14">
        <f>Q71+Q124+Q179+Q250+Q303+Q358+Q413+Q467+Q519+Q572+Q626+Q679</f>
        <v>469469288.63</v>
      </c>
      <c r="R11" s="14">
        <f>SUM(P11:Q11)</f>
        <v>3366563046.2400002</v>
      </c>
      <c r="S11" s="14">
        <f>S71+S124+S179+S250+S303+S358+S413+S467+S519+S572+S626+S679</f>
        <v>38449191.780000001</v>
      </c>
      <c r="T11" s="14">
        <f>T71+T124+T179+T250+T303+T358+T413+T467+T519+T572+T626+T679</f>
        <v>50037.5</v>
      </c>
      <c r="U11" s="14">
        <f>SUM(S11:T11)</f>
        <v>38499229.280000001</v>
      </c>
      <c r="V11" s="14">
        <f>V71+V124+V179+V250+V303+V358+V413+V467+V519+V572+V626+V679</f>
        <v>178753923.99999997</v>
      </c>
      <c r="W11" s="14">
        <f>W71+W124+W179+W250+W303+W358+W413+W467+W519+W572+W626+W679</f>
        <v>29841570</v>
      </c>
      <c r="X11" s="14">
        <f>SUM(V11:W11)</f>
        <v>208595493.99999997</v>
      </c>
      <c r="Y11" s="14">
        <f>Y71+Y124+Y179+Y250+Y303+Y358+Y413+Y467+Y519+Y572+Y626+Y679</f>
        <v>1389366094.0700004</v>
      </c>
      <c r="Z11" s="14">
        <f>Z71+Z124+Z179+Z250+Z303+Z358+Z413+Z467+Z519+Z572+Z626+Z679</f>
        <v>61549294.060000002</v>
      </c>
      <c r="AA11" s="14">
        <f>SUM(Y11:Z11)</f>
        <v>1450915388.1300004</v>
      </c>
      <c r="AB11" s="15">
        <f>AB71+AB124+AB179+AB250+AB303+AB358+AB413+AB467+AB519+AB572+AB626+AB679</f>
        <v>0</v>
      </c>
      <c r="AC11" s="15">
        <f>AC71+AC124+AC179+AC250+AC303+AC358+AC413+AC467+AC519+AC572+AC626+AC679</f>
        <v>0</v>
      </c>
      <c r="AD11" s="15">
        <f>SUM(AB11:AC11)</f>
        <v>0</v>
      </c>
      <c r="AE11" s="14">
        <f>AE71+AE124+AE179+AE250+AE303+AE358+AE413+AE467+AE519+AE572+AE626+AE679</f>
        <v>127521179.07000001</v>
      </c>
      <c r="AF11" s="14">
        <f>AF71+AF124+AF179+AF250+AF303+AF358+AF413+AF467+AF519+AF572+AF626+AF679</f>
        <v>5298482.75</v>
      </c>
      <c r="AG11" s="14">
        <f>SUM(AE11:AF11)</f>
        <v>132819661.82000001</v>
      </c>
      <c r="AH11" s="14">
        <f>AH71+AH124+AH179+AH250+AH303+AH358+AH413+AH467+AH519+AH572+AH626+AH679</f>
        <v>369922214.30000001</v>
      </c>
      <c r="AI11" s="14">
        <f>AI71+AI124+AI179+AI250+AI303+AI358+AI413+AI467+AI519+AI572+AI626+AI679</f>
        <v>72282258.779999986</v>
      </c>
      <c r="AJ11" s="14">
        <f>SUM(AH11:AI11)</f>
        <v>442204473.07999998</v>
      </c>
    </row>
    <row r="12" spans="1:36" ht="14.25" thickTop="1" thickBot="1" x14ac:dyDescent="0.25">
      <c r="A12" s="68" t="s">
        <v>20</v>
      </c>
      <c r="B12" s="13">
        <f t="shared" ref="B12:C48" si="0">(D12+G12+J12+M12+P12+S12+V12+Y12+AB12+AE12+AH12)</f>
        <v>3609475781.5899997</v>
      </c>
      <c r="C12" s="13">
        <f t="shared" si="0"/>
        <v>1250770095.5899999</v>
      </c>
      <c r="D12" s="14">
        <f t="shared" ref="D12:E27" si="1">D72+D125+D180+D251+D304+D359+D414+D468+D520+D573+D627+D680</f>
        <v>0</v>
      </c>
      <c r="E12" s="14">
        <f t="shared" si="1"/>
        <v>0</v>
      </c>
      <c r="F12" s="14">
        <f t="shared" ref="F12:F48" si="2">SUM(D12:E12)</f>
        <v>0</v>
      </c>
      <c r="G12" s="14">
        <f t="shared" ref="G12:H27" si="3">G72+G125+G180+G251+G304+G359+G414+G468+G520+G573+G627+G680</f>
        <v>432173603.68000001</v>
      </c>
      <c r="H12" s="14">
        <f t="shared" si="3"/>
        <v>365641108.58999997</v>
      </c>
      <c r="I12" s="14">
        <f t="shared" ref="I12:I48" si="4">SUM(G12:H12)</f>
        <v>797814712.26999998</v>
      </c>
      <c r="J12" s="14">
        <f t="shared" ref="J12:K27" si="5">J72+J125+J180+J251+J304+J359+J414+J468+J520+J573+J627+J680</f>
        <v>4894088.3500000006</v>
      </c>
      <c r="K12" s="14">
        <f t="shared" si="5"/>
        <v>41376724.779999994</v>
      </c>
      <c r="L12" s="14">
        <f t="shared" ref="L12:L48" si="6">SUM(J12:K12)</f>
        <v>46270813.129999995</v>
      </c>
      <c r="M12" s="14">
        <f t="shared" ref="M12:N27" si="7">M72+M125+M180+M251+M304+M359+M414+M468+M520+M573+M627+M680</f>
        <v>50086604.190000005</v>
      </c>
      <c r="N12" s="14">
        <f t="shared" si="7"/>
        <v>0</v>
      </c>
      <c r="O12" s="14">
        <f t="shared" ref="O12:O48" si="8">SUM(M12:N12)</f>
        <v>50086604.190000005</v>
      </c>
      <c r="P12" s="14">
        <f t="shared" ref="P12:Q27" si="9">P72+P125+P180+P251+P304+P359+P414+P468+P520+P573+P627+P680</f>
        <v>1170677533.2199998</v>
      </c>
      <c r="Q12" s="14">
        <f t="shared" si="9"/>
        <v>150418647.19</v>
      </c>
      <c r="R12" s="14">
        <f t="shared" ref="R12:R48" si="10">SUM(P12:Q12)</f>
        <v>1321096180.4099998</v>
      </c>
      <c r="S12" s="14">
        <f t="shared" ref="S12:T27" si="11">S72+S125+S180+S251+S304+S359+S414+S468+S520+S573+S627+S680</f>
        <v>23500251.780000001</v>
      </c>
      <c r="T12" s="14">
        <f t="shared" si="11"/>
        <v>380168222.77999997</v>
      </c>
      <c r="U12" s="14">
        <f t="shared" ref="U12:U48" si="12">SUM(S12:T12)</f>
        <v>403668474.55999994</v>
      </c>
      <c r="V12" s="14">
        <f t="shared" ref="V12:W27" si="13">V72+V125+V180+V251+V304+V359+V414+V468+V520+V573+V627+V680</f>
        <v>63932354.369999997</v>
      </c>
      <c r="W12" s="14">
        <f t="shared" si="13"/>
        <v>4286076.74</v>
      </c>
      <c r="X12" s="14">
        <f t="shared" ref="X12:X48" si="14">SUM(V12:W12)</f>
        <v>68218431.109999999</v>
      </c>
      <c r="Y12" s="14">
        <f t="shared" ref="Y12:Z27" si="15">Y72+Y125+Y180+Y251+Y304+Y359+Y414+Y468+Y520+Y573+Y627+Y680</f>
        <v>1428600844.46</v>
      </c>
      <c r="Z12" s="14">
        <f t="shared" si="15"/>
        <v>41494373.089999996</v>
      </c>
      <c r="AA12" s="14">
        <f t="shared" ref="AA12:AA48" si="16">SUM(Y12:Z12)</f>
        <v>1470095217.55</v>
      </c>
      <c r="AB12" s="15">
        <f t="shared" ref="AB12:AC27" si="17">AB72+AB125+AB180+AB251+AB304+AB359+AB414+AB468+AB520+AB573+AB627+AB680</f>
        <v>0</v>
      </c>
      <c r="AC12" s="15">
        <f t="shared" si="17"/>
        <v>0</v>
      </c>
      <c r="AD12" s="15">
        <f t="shared" ref="AD12:AD48" si="18">SUM(AB12:AC12)</f>
        <v>0</v>
      </c>
      <c r="AE12" s="14">
        <f t="shared" ref="AE12:AF27" si="19">AE72+AE125+AE180+AE251+AE304+AE359+AE414+AE468+AE520+AE573+AE627+AE680</f>
        <v>169310966.47999999</v>
      </c>
      <c r="AF12" s="14">
        <f t="shared" si="19"/>
        <v>84518969.269999981</v>
      </c>
      <c r="AG12" s="14">
        <f t="shared" ref="AG12:AG48" si="20">SUM(AE12:AF12)</f>
        <v>253829935.74999997</v>
      </c>
      <c r="AH12" s="14">
        <f t="shared" ref="AH12:AI27" si="21">AH72+AH125+AH180+AH251+AH304+AH359+AH414+AH468+AH520+AH573+AH627+AH680</f>
        <v>266299535.05999997</v>
      </c>
      <c r="AI12" s="14">
        <f t="shared" si="21"/>
        <v>182865973.15000001</v>
      </c>
      <c r="AJ12" s="14">
        <f t="shared" ref="AJ12:AJ48" si="22">SUM(AH12:AI12)</f>
        <v>449165508.20999998</v>
      </c>
    </row>
    <row r="13" spans="1:36" ht="14.25" thickTop="1" thickBot="1" x14ac:dyDescent="0.25">
      <c r="A13" s="69" t="s">
        <v>66</v>
      </c>
      <c r="B13" s="13">
        <f t="shared" si="0"/>
        <v>3731643258.3100004</v>
      </c>
      <c r="C13" s="13">
        <f t="shared" si="0"/>
        <v>741557965.68999994</v>
      </c>
      <c r="D13" s="14">
        <f>D73+D126+D181+D252+D305+D360+D415+D469+D521+D574+D628+D681</f>
        <v>22212620.369999997</v>
      </c>
      <c r="E13" s="14">
        <f>E73+E126+E181+E252+E305+E360+E415+E469+E521+E574+E628+E681</f>
        <v>-1606.03</v>
      </c>
      <c r="F13" s="14">
        <f t="shared" si="2"/>
        <v>22211014.339999996</v>
      </c>
      <c r="G13" s="14">
        <f>G73+G126+G181+G252+G305+G360+G415+G469+G521+G574+G628+G681</f>
        <v>308829124.31</v>
      </c>
      <c r="H13" s="14">
        <f>H73+H126+H181+H252+H305+H360+H415+H469+H521+H574+H628+H681</f>
        <v>452298909.05999994</v>
      </c>
      <c r="I13" s="14">
        <f t="shared" si="4"/>
        <v>761128033.36999989</v>
      </c>
      <c r="J13" s="14">
        <f>J73+J126+J181+J252+J305+J360+J415+J469+J521+J574+J628+J681</f>
        <v>0</v>
      </c>
      <c r="K13" s="14">
        <f>K73+K126+K181+K252+K305+K360+K415+K469+K521+K574+K628+K681</f>
        <v>35392646.950000003</v>
      </c>
      <c r="L13" s="14">
        <f t="shared" si="6"/>
        <v>35392646.950000003</v>
      </c>
      <c r="M13" s="14">
        <f>M73+M126+M181+M252+M305+M360+M415+M469+M521+M574+M628+M681</f>
        <v>9102968.2199999988</v>
      </c>
      <c r="N13" s="14">
        <f>N73+N126+N181+N252+N305+N360+N415+N469+N521+N574+N628+N681</f>
        <v>575737.14</v>
      </c>
      <c r="O13" s="14">
        <f t="shared" si="8"/>
        <v>9678705.3599999994</v>
      </c>
      <c r="P13" s="14">
        <f>P73+P126+P181+P252+P305+P360+P415+P469+P521+P574+P628+P681</f>
        <v>1855731123.6300004</v>
      </c>
      <c r="Q13" s="14">
        <f>Q73+Q126+Q181+Q252+Q305+Q360+Q415+Q469+Q521+Q574+Q628+Q681</f>
        <v>164324387</v>
      </c>
      <c r="R13" s="14">
        <f t="shared" si="10"/>
        <v>2020055510.6300004</v>
      </c>
      <c r="S13" s="14">
        <f>S73+S126+S181+S252+S305+S360+S415+S469+S521+S574+S628+S681</f>
        <v>11834295.259999996</v>
      </c>
      <c r="T13" s="14">
        <f>T73+T126+T181+T252+T305+T360+T415+T469+T521+T574+T628+T681</f>
        <v>34800</v>
      </c>
      <c r="U13" s="14">
        <f t="shared" si="12"/>
        <v>11869095.259999996</v>
      </c>
      <c r="V13" s="14">
        <f>V73+V126+V181+V252+V305+V360+V415+V469+V521+V574+V628+V681</f>
        <v>42138855.539999999</v>
      </c>
      <c r="W13" s="14">
        <f>W73+W126+W181+W252+W305+W360+W415+W469+W521+W574+W628+W681</f>
        <v>7869206.3499999996</v>
      </c>
      <c r="X13" s="14">
        <f t="shared" si="14"/>
        <v>50008061.890000001</v>
      </c>
      <c r="Y13" s="14">
        <f>Y73+Y126+Y181+Y252+Y305+Y360+Y415+Y469+Y521+Y574+Y628+Y681</f>
        <v>1246458956.3499999</v>
      </c>
      <c r="Z13" s="14">
        <f>Z73+Z126+Z181+Z252+Z305+Z360+Z415+Z469+Z521+Z574+Z628+Z681</f>
        <v>55271331.82</v>
      </c>
      <c r="AA13" s="14">
        <f t="shared" si="16"/>
        <v>1301730288.1699998</v>
      </c>
      <c r="AB13" s="15">
        <f>AB73+AB126+AB181+AB252+AB305+AB360+AB415+AB469+AB521+AB574+AB628+AB681</f>
        <v>0</v>
      </c>
      <c r="AC13" s="15">
        <f>AC73+AC126+AC181+AC252+AC305+AC360+AC415+AC469+AC521+AC574+AC628+AC681</f>
        <v>0</v>
      </c>
      <c r="AD13" s="15">
        <f t="shared" si="18"/>
        <v>0</v>
      </c>
      <c r="AE13" s="14">
        <f>AE73+AE126+AE181+AE252+AE305+AE360+AE415+AE469+AE521+AE574+AE628+AE681</f>
        <v>59561739.359999999</v>
      </c>
      <c r="AF13" s="14">
        <f>AF73+AF126+AF181+AF252+AF305+AF360+AF415+AF469+AF521+AF574+AF628+AF681</f>
        <v>5473938.7299999995</v>
      </c>
      <c r="AG13" s="14">
        <f t="shared" si="20"/>
        <v>65035678.089999996</v>
      </c>
      <c r="AH13" s="14">
        <f>AH73+AH126+AH181+AH252+AH305+AH360+AH415+AH469+AH521+AH574+AH628+AH681</f>
        <v>175773575.26999998</v>
      </c>
      <c r="AI13" s="14">
        <f>AI73+AI126+AI181+AI252+AI305+AI360+AI415+AI469+AI521+AI574+AI628+AI681</f>
        <v>20318614.670000002</v>
      </c>
      <c r="AJ13" s="14">
        <f t="shared" si="22"/>
        <v>196092189.94</v>
      </c>
    </row>
    <row r="14" spans="1:36" ht="14.25" thickTop="1" thickBot="1" x14ac:dyDescent="0.25">
      <c r="A14" s="68" t="s">
        <v>21</v>
      </c>
      <c r="B14" s="13">
        <f t="shared" si="0"/>
        <v>2581720037.2999997</v>
      </c>
      <c r="C14" s="13">
        <f t="shared" si="0"/>
        <v>309943207.62</v>
      </c>
      <c r="D14" s="14">
        <f t="shared" si="1"/>
        <v>1927040.57</v>
      </c>
      <c r="E14" s="14">
        <f t="shared" si="1"/>
        <v>-165410.87999999998</v>
      </c>
      <c r="F14" s="14">
        <f t="shared" si="2"/>
        <v>1761629.6900000002</v>
      </c>
      <c r="G14" s="14">
        <f t="shared" si="3"/>
        <v>169297491.71000001</v>
      </c>
      <c r="H14" s="14">
        <f t="shared" si="3"/>
        <v>22442459.460000001</v>
      </c>
      <c r="I14" s="14">
        <f t="shared" si="4"/>
        <v>191739951.17000002</v>
      </c>
      <c r="J14" s="14">
        <f t="shared" si="5"/>
        <v>93392059.219999999</v>
      </c>
      <c r="K14" s="14">
        <f t="shared" si="5"/>
        <v>134133648.53999999</v>
      </c>
      <c r="L14" s="14">
        <f t="shared" si="6"/>
        <v>227525707.75999999</v>
      </c>
      <c r="M14" s="14">
        <f t="shared" si="7"/>
        <v>36213993.490000002</v>
      </c>
      <c r="N14" s="14">
        <f t="shared" si="7"/>
        <v>238540.28000000003</v>
      </c>
      <c r="O14" s="14">
        <f t="shared" si="8"/>
        <v>36452533.770000003</v>
      </c>
      <c r="P14" s="14">
        <f t="shared" si="9"/>
        <v>1177556936.3399999</v>
      </c>
      <c r="Q14" s="14">
        <f t="shared" si="9"/>
        <v>62727892.169999994</v>
      </c>
      <c r="R14" s="14">
        <f t="shared" si="10"/>
        <v>1240284828.51</v>
      </c>
      <c r="S14" s="14">
        <f t="shared" si="11"/>
        <v>29753542.580000002</v>
      </c>
      <c r="T14" s="14">
        <f t="shared" si="11"/>
        <v>17642370.02</v>
      </c>
      <c r="U14" s="14">
        <f t="shared" si="12"/>
        <v>47395912.600000001</v>
      </c>
      <c r="V14" s="14">
        <f t="shared" si="13"/>
        <v>79632569.909999996</v>
      </c>
      <c r="W14" s="14">
        <f t="shared" si="13"/>
        <v>7074947.0200000014</v>
      </c>
      <c r="X14" s="14">
        <f t="shared" si="14"/>
        <v>86707516.929999992</v>
      </c>
      <c r="Y14" s="14">
        <f t="shared" si="15"/>
        <v>687960610.81999993</v>
      </c>
      <c r="Z14" s="14">
        <f t="shared" si="15"/>
        <v>31686652.710000001</v>
      </c>
      <c r="AA14" s="14">
        <f t="shared" si="16"/>
        <v>719647263.52999997</v>
      </c>
      <c r="AB14" s="15">
        <f t="shared" si="17"/>
        <v>0</v>
      </c>
      <c r="AC14" s="15">
        <f t="shared" si="17"/>
        <v>0</v>
      </c>
      <c r="AD14" s="15">
        <f t="shared" si="18"/>
        <v>0</v>
      </c>
      <c r="AE14" s="14">
        <f t="shared" si="19"/>
        <v>89926898.960000008</v>
      </c>
      <c r="AF14" s="14">
        <f t="shared" si="19"/>
        <v>4102966.79</v>
      </c>
      <c r="AG14" s="14">
        <f t="shared" si="20"/>
        <v>94029865.750000015</v>
      </c>
      <c r="AH14" s="14">
        <f t="shared" si="21"/>
        <v>216058893.70000002</v>
      </c>
      <c r="AI14" s="14">
        <f t="shared" si="21"/>
        <v>30059141.509999998</v>
      </c>
      <c r="AJ14" s="14">
        <f t="shared" si="22"/>
        <v>246118035.21000001</v>
      </c>
    </row>
    <row r="15" spans="1:36" ht="14.25" thickTop="1" thickBot="1" x14ac:dyDescent="0.25">
      <c r="A15" s="69" t="s">
        <v>67</v>
      </c>
      <c r="B15" s="13">
        <f t="shared" si="0"/>
        <v>2280818111.0500002</v>
      </c>
      <c r="C15" s="13">
        <f t="shared" si="0"/>
        <v>689186917.65999997</v>
      </c>
      <c r="D15" s="14">
        <f t="shared" si="1"/>
        <v>1720035.7800000003</v>
      </c>
      <c r="E15" s="14">
        <f t="shared" si="1"/>
        <v>0</v>
      </c>
      <c r="F15" s="14">
        <f t="shared" si="2"/>
        <v>1720035.7800000003</v>
      </c>
      <c r="G15" s="14">
        <f t="shared" si="3"/>
        <v>215998189.81000003</v>
      </c>
      <c r="H15" s="14">
        <f t="shared" si="3"/>
        <v>2322404.4899999993</v>
      </c>
      <c r="I15" s="14">
        <f t="shared" si="4"/>
        <v>218320594.30000004</v>
      </c>
      <c r="J15" s="14">
        <f t="shared" si="5"/>
        <v>32109.22</v>
      </c>
      <c r="K15" s="14">
        <f t="shared" si="5"/>
        <v>386669692.56999999</v>
      </c>
      <c r="L15" s="14">
        <f t="shared" si="6"/>
        <v>386701801.79000002</v>
      </c>
      <c r="M15" s="14">
        <f t="shared" si="7"/>
        <v>2101362.67</v>
      </c>
      <c r="N15" s="14">
        <f t="shared" si="7"/>
        <v>12986.499999999998</v>
      </c>
      <c r="O15" s="14">
        <f t="shared" si="8"/>
        <v>2114349.17</v>
      </c>
      <c r="P15" s="14">
        <f t="shared" si="9"/>
        <v>812925861.43000007</v>
      </c>
      <c r="Q15" s="14">
        <f t="shared" si="9"/>
        <v>174165914.37999997</v>
      </c>
      <c r="R15" s="14">
        <f t="shared" si="10"/>
        <v>987091775.81000006</v>
      </c>
      <c r="S15" s="14">
        <f t="shared" si="11"/>
        <v>18659164.59</v>
      </c>
      <c r="T15" s="14">
        <f t="shared" si="11"/>
        <v>9699005.3599999994</v>
      </c>
      <c r="U15" s="14">
        <f t="shared" si="12"/>
        <v>28358169.949999999</v>
      </c>
      <c r="V15" s="14">
        <f t="shared" si="13"/>
        <v>54976904.620000005</v>
      </c>
      <c r="W15" s="14">
        <f t="shared" si="13"/>
        <v>15698442.07</v>
      </c>
      <c r="X15" s="14">
        <f t="shared" si="14"/>
        <v>70675346.689999998</v>
      </c>
      <c r="Y15" s="14">
        <f t="shared" si="15"/>
        <v>910204043.72000015</v>
      </c>
      <c r="Z15" s="14">
        <f t="shared" si="15"/>
        <v>26516207.280000001</v>
      </c>
      <c r="AA15" s="14">
        <f t="shared" si="16"/>
        <v>936720251.00000012</v>
      </c>
      <c r="AB15" s="15">
        <f t="shared" si="17"/>
        <v>0</v>
      </c>
      <c r="AC15" s="15">
        <f t="shared" si="17"/>
        <v>0</v>
      </c>
      <c r="AD15" s="15">
        <f t="shared" si="18"/>
        <v>0</v>
      </c>
      <c r="AE15" s="14">
        <f t="shared" si="19"/>
        <v>57975799.270000003</v>
      </c>
      <c r="AF15" s="14">
        <f t="shared" si="19"/>
        <v>4204250.2700000005</v>
      </c>
      <c r="AG15" s="14">
        <f t="shared" si="20"/>
        <v>62180049.540000007</v>
      </c>
      <c r="AH15" s="14">
        <f t="shared" si="21"/>
        <v>206224639.93999997</v>
      </c>
      <c r="AI15" s="14">
        <f t="shared" si="21"/>
        <v>69898014.739999995</v>
      </c>
      <c r="AJ15" s="14">
        <f t="shared" si="22"/>
        <v>276122654.67999995</v>
      </c>
    </row>
    <row r="16" spans="1:36" ht="14.25" thickTop="1" thickBot="1" x14ac:dyDescent="0.25">
      <c r="A16" s="68" t="s">
        <v>22</v>
      </c>
      <c r="B16" s="13">
        <f t="shared" si="0"/>
        <v>1200549525.23</v>
      </c>
      <c r="C16" s="13">
        <f t="shared" si="0"/>
        <v>219925308.99000001</v>
      </c>
      <c r="D16" s="14">
        <f t="shared" si="1"/>
        <v>1695754.21</v>
      </c>
      <c r="E16" s="14">
        <f t="shared" si="1"/>
        <v>66063.55</v>
      </c>
      <c r="F16" s="14">
        <f t="shared" si="2"/>
        <v>1761817.76</v>
      </c>
      <c r="G16" s="14">
        <f t="shared" si="3"/>
        <v>20175446.889999997</v>
      </c>
      <c r="H16" s="14">
        <f t="shared" si="3"/>
        <v>10727337.809999999</v>
      </c>
      <c r="I16" s="14">
        <f t="shared" si="4"/>
        <v>30902784.699999996</v>
      </c>
      <c r="J16" s="14">
        <f t="shared" si="5"/>
        <v>588856.56999999995</v>
      </c>
      <c r="K16" s="14">
        <f t="shared" si="5"/>
        <v>66315953.140000008</v>
      </c>
      <c r="L16" s="14">
        <f t="shared" si="6"/>
        <v>66904809.710000008</v>
      </c>
      <c r="M16" s="14">
        <f t="shared" si="7"/>
        <v>16822696.559999999</v>
      </c>
      <c r="N16" s="14">
        <f t="shared" si="7"/>
        <v>2591013.02</v>
      </c>
      <c r="O16" s="14">
        <f t="shared" si="8"/>
        <v>19413709.579999998</v>
      </c>
      <c r="P16" s="14">
        <f t="shared" si="9"/>
        <v>371196163.58999997</v>
      </c>
      <c r="Q16" s="14">
        <f t="shared" si="9"/>
        <v>63100506.910000004</v>
      </c>
      <c r="R16" s="14">
        <f t="shared" si="10"/>
        <v>434296670.5</v>
      </c>
      <c r="S16" s="14">
        <f t="shared" si="11"/>
        <v>57712158.029999994</v>
      </c>
      <c r="T16" s="14">
        <f t="shared" si="11"/>
        <v>146847.81999999998</v>
      </c>
      <c r="U16" s="14">
        <f t="shared" si="12"/>
        <v>57859005.849999994</v>
      </c>
      <c r="V16" s="14">
        <f t="shared" si="13"/>
        <v>19715030.809999999</v>
      </c>
      <c r="W16" s="14">
        <f t="shared" si="13"/>
        <v>4004031.18</v>
      </c>
      <c r="X16" s="14">
        <f t="shared" si="14"/>
        <v>23719061.989999998</v>
      </c>
      <c r="Y16" s="14">
        <f t="shared" si="15"/>
        <v>518067686.32000005</v>
      </c>
      <c r="Z16" s="14">
        <f t="shared" si="15"/>
        <v>28101151.379999999</v>
      </c>
      <c r="AA16" s="14">
        <f t="shared" si="16"/>
        <v>546168837.70000005</v>
      </c>
      <c r="AB16" s="15">
        <f t="shared" si="17"/>
        <v>0</v>
      </c>
      <c r="AC16" s="15">
        <f t="shared" si="17"/>
        <v>0</v>
      </c>
      <c r="AD16" s="15">
        <f t="shared" si="18"/>
        <v>0</v>
      </c>
      <c r="AE16" s="14">
        <f t="shared" si="19"/>
        <v>56336569.910000004</v>
      </c>
      <c r="AF16" s="14">
        <f t="shared" si="19"/>
        <v>6312763.3099999996</v>
      </c>
      <c r="AG16" s="14">
        <f t="shared" si="20"/>
        <v>62649333.220000006</v>
      </c>
      <c r="AH16" s="14">
        <f t="shared" si="21"/>
        <v>138239162.34</v>
      </c>
      <c r="AI16" s="14">
        <f t="shared" si="21"/>
        <v>38559640.869999997</v>
      </c>
      <c r="AJ16" s="14">
        <f t="shared" si="22"/>
        <v>176798803.21000001</v>
      </c>
    </row>
    <row r="17" spans="1:36" ht="14.25" thickTop="1" thickBot="1" x14ac:dyDescent="0.25">
      <c r="A17" s="68" t="s">
        <v>23</v>
      </c>
      <c r="B17" s="13">
        <f t="shared" si="0"/>
        <v>590802101.63999999</v>
      </c>
      <c r="C17" s="13">
        <f t="shared" si="0"/>
        <v>11811300.610000001</v>
      </c>
      <c r="D17" s="14">
        <f t="shared" si="1"/>
        <v>0</v>
      </c>
      <c r="E17" s="14">
        <f t="shared" si="1"/>
        <v>0</v>
      </c>
      <c r="F17" s="14">
        <f t="shared" si="2"/>
        <v>0</v>
      </c>
      <c r="G17" s="14">
        <f t="shared" si="3"/>
        <v>629810.81000000017</v>
      </c>
      <c r="H17" s="14">
        <f t="shared" si="3"/>
        <v>143650</v>
      </c>
      <c r="I17" s="14">
        <f t="shared" si="4"/>
        <v>773460.81000000017</v>
      </c>
      <c r="J17" s="14">
        <f t="shared" si="5"/>
        <v>0</v>
      </c>
      <c r="K17" s="14">
        <f t="shared" si="5"/>
        <v>0</v>
      </c>
      <c r="L17" s="14">
        <f t="shared" si="6"/>
        <v>0</v>
      </c>
      <c r="M17" s="14">
        <f t="shared" si="7"/>
        <v>267952.51999999996</v>
      </c>
      <c r="N17" s="14">
        <f t="shared" si="7"/>
        <v>0</v>
      </c>
      <c r="O17" s="14">
        <f t="shared" si="8"/>
        <v>267952.51999999996</v>
      </c>
      <c r="P17" s="14">
        <f t="shared" si="9"/>
        <v>39513028.430000007</v>
      </c>
      <c r="Q17" s="14">
        <f t="shared" si="9"/>
        <v>5090426.3</v>
      </c>
      <c r="R17" s="14">
        <f t="shared" si="10"/>
        <v>44603454.730000004</v>
      </c>
      <c r="S17" s="14">
        <f t="shared" si="11"/>
        <v>1968796.8399999999</v>
      </c>
      <c r="T17" s="14">
        <f t="shared" si="11"/>
        <v>0</v>
      </c>
      <c r="U17" s="14">
        <f t="shared" si="12"/>
        <v>1968796.8399999999</v>
      </c>
      <c r="V17" s="14">
        <f t="shared" si="13"/>
        <v>2612158.6</v>
      </c>
      <c r="W17" s="14">
        <f t="shared" si="13"/>
        <v>126860.61000000002</v>
      </c>
      <c r="X17" s="14">
        <f t="shared" si="14"/>
        <v>2739019.21</v>
      </c>
      <c r="Y17" s="14">
        <f t="shared" si="15"/>
        <v>479240274.56</v>
      </c>
      <c r="Z17" s="14">
        <f t="shared" si="15"/>
        <v>3025844.0999999996</v>
      </c>
      <c r="AA17" s="14">
        <f t="shared" si="16"/>
        <v>482266118.66000003</v>
      </c>
      <c r="AB17" s="15">
        <f t="shared" si="17"/>
        <v>0</v>
      </c>
      <c r="AC17" s="15">
        <f t="shared" si="17"/>
        <v>0</v>
      </c>
      <c r="AD17" s="15">
        <f t="shared" si="18"/>
        <v>0</v>
      </c>
      <c r="AE17" s="14">
        <f t="shared" si="19"/>
        <v>38100249.759999998</v>
      </c>
      <c r="AF17" s="14">
        <f t="shared" si="19"/>
        <v>2539216.2000000002</v>
      </c>
      <c r="AG17" s="14">
        <f t="shared" si="20"/>
        <v>40639465.960000001</v>
      </c>
      <c r="AH17" s="14">
        <f t="shared" si="21"/>
        <v>28469830.120000001</v>
      </c>
      <c r="AI17" s="14">
        <f t="shared" si="21"/>
        <v>885303.4</v>
      </c>
      <c r="AJ17" s="14">
        <f t="shared" si="22"/>
        <v>29355133.52</v>
      </c>
    </row>
    <row r="18" spans="1:36" ht="14.25" thickTop="1" thickBot="1" x14ac:dyDescent="0.25">
      <c r="A18" s="68" t="s">
        <v>24</v>
      </c>
      <c r="B18" s="13">
        <f t="shared" si="0"/>
        <v>275122016.69999999</v>
      </c>
      <c r="C18" s="13">
        <f t="shared" si="0"/>
        <v>550257221</v>
      </c>
      <c r="D18" s="14">
        <f t="shared" si="1"/>
        <v>0</v>
      </c>
      <c r="E18" s="14">
        <f t="shared" si="1"/>
        <v>0</v>
      </c>
      <c r="F18" s="14">
        <f t="shared" si="2"/>
        <v>0</v>
      </c>
      <c r="G18" s="14">
        <f t="shared" si="3"/>
        <v>124060029.39000002</v>
      </c>
      <c r="H18" s="14">
        <f t="shared" si="3"/>
        <v>550257221</v>
      </c>
      <c r="I18" s="14">
        <f t="shared" si="4"/>
        <v>674317250.38999999</v>
      </c>
      <c r="J18" s="14">
        <f t="shared" si="5"/>
        <v>0</v>
      </c>
      <c r="K18" s="14">
        <f t="shared" si="5"/>
        <v>0</v>
      </c>
      <c r="L18" s="14">
        <f t="shared" si="6"/>
        <v>0</v>
      </c>
      <c r="M18" s="14">
        <f t="shared" si="7"/>
        <v>11853077.440000001</v>
      </c>
      <c r="N18" s="14">
        <f t="shared" si="7"/>
        <v>0</v>
      </c>
      <c r="O18" s="14">
        <f t="shared" si="8"/>
        <v>11853077.440000001</v>
      </c>
      <c r="P18" s="14">
        <f t="shared" si="9"/>
        <v>70895606.199999988</v>
      </c>
      <c r="Q18" s="14">
        <f t="shared" si="9"/>
        <v>0</v>
      </c>
      <c r="R18" s="14">
        <f t="shared" si="10"/>
        <v>70895606.199999988</v>
      </c>
      <c r="S18" s="14">
        <f t="shared" si="11"/>
        <v>0</v>
      </c>
      <c r="T18" s="14">
        <f t="shared" si="11"/>
        <v>0</v>
      </c>
      <c r="U18" s="14">
        <f t="shared" si="12"/>
        <v>0</v>
      </c>
      <c r="V18" s="14">
        <f t="shared" si="13"/>
        <v>0</v>
      </c>
      <c r="W18" s="14">
        <f t="shared" si="13"/>
        <v>0</v>
      </c>
      <c r="X18" s="14">
        <f t="shared" si="14"/>
        <v>0</v>
      </c>
      <c r="Y18" s="14">
        <f t="shared" si="15"/>
        <v>0</v>
      </c>
      <c r="Z18" s="14">
        <f t="shared" si="15"/>
        <v>0</v>
      </c>
      <c r="AA18" s="14">
        <f t="shared" si="16"/>
        <v>0</v>
      </c>
      <c r="AB18" s="15">
        <f t="shared" si="17"/>
        <v>0</v>
      </c>
      <c r="AC18" s="15">
        <f t="shared" si="17"/>
        <v>0</v>
      </c>
      <c r="AD18" s="15">
        <f t="shared" si="18"/>
        <v>0</v>
      </c>
      <c r="AE18" s="14">
        <f t="shared" si="19"/>
        <v>0</v>
      </c>
      <c r="AF18" s="14">
        <f t="shared" si="19"/>
        <v>0</v>
      </c>
      <c r="AG18" s="14">
        <f t="shared" si="20"/>
        <v>0</v>
      </c>
      <c r="AH18" s="14">
        <f t="shared" si="21"/>
        <v>68313303.670000002</v>
      </c>
      <c r="AI18" s="14">
        <f t="shared" si="21"/>
        <v>0</v>
      </c>
      <c r="AJ18" s="14">
        <f t="shared" si="22"/>
        <v>68313303.670000002</v>
      </c>
    </row>
    <row r="19" spans="1:36" ht="14.25" thickTop="1" thickBot="1" x14ac:dyDescent="0.25">
      <c r="A19" s="68" t="s">
        <v>25</v>
      </c>
      <c r="B19" s="13">
        <f t="shared" si="0"/>
        <v>534104699.88</v>
      </c>
      <c r="C19" s="13">
        <f t="shared" si="0"/>
        <v>1534355.81</v>
      </c>
      <c r="D19" s="14">
        <f t="shared" si="1"/>
        <v>0</v>
      </c>
      <c r="E19" s="14">
        <f t="shared" si="1"/>
        <v>0</v>
      </c>
      <c r="F19" s="14">
        <f t="shared" si="2"/>
        <v>0</v>
      </c>
      <c r="G19" s="14">
        <f t="shared" si="3"/>
        <v>344481.70000000007</v>
      </c>
      <c r="H19" s="14">
        <f t="shared" si="3"/>
        <v>0</v>
      </c>
      <c r="I19" s="14">
        <f t="shared" si="4"/>
        <v>344481.70000000007</v>
      </c>
      <c r="J19" s="14">
        <f t="shared" si="5"/>
        <v>0</v>
      </c>
      <c r="K19" s="14">
        <f t="shared" si="5"/>
        <v>0</v>
      </c>
      <c r="L19" s="14">
        <f t="shared" si="6"/>
        <v>0</v>
      </c>
      <c r="M19" s="14">
        <f t="shared" si="7"/>
        <v>179753.17999999996</v>
      </c>
      <c r="N19" s="14">
        <f t="shared" si="7"/>
        <v>0</v>
      </c>
      <c r="O19" s="14">
        <f t="shared" si="8"/>
        <v>179753.17999999996</v>
      </c>
      <c r="P19" s="14">
        <f t="shared" si="9"/>
        <v>2206808.5999999996</v>
      </c>
      <c r="Q19" s="14">
        <f t="shared" si="9"/>
        <v>0</v>
      </c>
      <c r="R19" s="14">
        <f t="shared" si="10"/>
        <v>2206808.5999999996</v>
      </c>
      <c r="S19" s="14">
        <f t="shared" si="11"/>
        <v>21551.72</v>
      </c>
      <c r="T19" s="14">
        <f t="shared" si="11"/>
        <v>0</v>
      </c>
      <c r="U19" s="14">
        <f t="shared" si="12"/>
        <v>21551.72</v>
      </c>
      <c r="V19" s="14">
        <f t="shared" si="13"/>
        <v>3338813.4099999992</v>
      </c>
      <c r="W19" s="14">
        <f t="shared" si="13"/>
        <v>0</v>
      </c>
      <c r="X19" s="14">
        <f t="shared" si="14"/>
        <v>3338813.4099999992</v>
      </c>
      <c r="Y19" s="14">
        <f t="shared" si="15"/>
        <v>516092740.19999999</v>
      </c>
      <c r="Z19" s="14">
        <f t="shared" si="15"/>
        <v>1534355.81</v>
      </c>
      <c r="AA19" s="14">
        <f t="shared" si="16"/>
        <v>517627096.00999999</v>
      </c>
      <c r="AB19" s="15">
        <f t="shared" si="17"/>
        <v>0</v>
      </c>
      <c r="AC19" s="15">
        <f t="shared" si="17"/>
        <v>0</v>
      </c>
      <c r="AD19" s="15">
        <f t="shared" si="18"/>
        <v>0</v>
      </c>
      <c r="AE19" s="14">
        <f t="shared" si="19"/>
        <v>8434500.370000001</v>
      </c>
      <c r="AF19" s="14">
        <f t="shared" si="19"/>
        <v>0</v>
      </c>
      <c r="AG19" s="14">
        <f t="shared" si="20"/>
        <v>8434500.370000001</v>
      </c>
      <c r="AH19" s="14">
        <f t="shared" si="21"/>
        <v>3486050.7000000007</v>
      </c>
      <c r="AI19" s="14">
        <f t="shared" si="21"/>
        <v>0</v>
      </c>
      <c r="AJ19" s="14">
        <f t="shared" si="22"/>
        <v>3486050.7000000007</v>
      </c>
    </row>
    <row r="20" spans="1:36" ht="14.25" thickTop="1" thickBot="1" x14ac:dyDescent="0.25">
      <c r="A20" s="69" t="s">
        <v>68</v>
      </c>
      <c r="B20" s="13">
        <f t="shared" si="0"/>
        <v>10294785.15</v>
      </c>
      <c r="C20" s="13">
        <f t="shared" si="0"/>
        <v>626614963.31999993</v>
      </c>
      <c r="D20" s="14">
        <f t="shared" si="1"/>
        <v>0</v>
      </c>
      <c r="E20" s="14">
        <f t="shared" si="1"/>
        <v>0</v>
      </c>
      <c r="F20" s="14">
        <f t="shared" si="2"/>
        <v>0</v>
      </c>
      <c r="G20" s="14">
        <f t="shared" si="3"/>
        <v>10294785.15</v>
      </c>
      <c r="H20" s="14">
        <f t="shared" si="3"/>
        <v>1258945.25</v>
      </c>
      <c r="I20" s="14">
        <f t="shared" si="4"/>
        <v>11553730.4</v>
      </c>
      <c r="J20" s="14">
        <f t="shared" si="5"/>
        <v>0</v>
      </c>
      <c r="K20" s="14">
        <f t="shared" si="5"/>
        <v>625356018.06999993</v>
      </c>
      <c r="L20" s="14">
        <f t="shared" si="6"/>
        <v>625356018.06999993</v>
      </c>
      <c r="M20" s="14">
        <f t="shared" si="7"/>
        <v>0</v>
      </c>
      <c r="N20" s="14">
        <f t="shared" si="7"/>
        <v>0</v>
      </c>
      <c r="O20" s="14">
        <f t="shared" si="8"/>
        <v>0</v>
      </c>
      <c r="P20" s="14">
        <f t="shared" si="9"/>
        <v>0</v>
      </c>
      <c r="Q20" s="14">
        <f t="shared" si="9"/>
        <v>0</v>
      </c>
      <c r="R20" s="14">
        <f t="shared" si="10"/>
        <v>0</v>
      </c>
      <c r="S20" s="14">
        <f t="shared" si="11"/>
        <v>0</v>
      </c>
      <c r="T20" s="14">
        <f t="shared" si="11"/>
        <v>0</v>
      </c>
      <c r="U20" s="14">
        <f t="shared" si="12"/>
        <v>0</v>
      </c>
      <c r="V20" s="14">
        <f t="shared" si="13"/>
        <v>0</v>
      </c>
      <c r="W20" s="14">
        <f t="shared" si="13"/>
        <v>0</v>
      </c>
      <c r="X20" s="14">
        <f t="shared" si="14"/>
        <v>0</v>
      </c>
      <c r="Y20" s="14">
        <f t="shared" si="15"/>
        <v>0</v>
      </c>
      <c r="Z20" s="14">
        <f t="shared" si="15"/>
        <v>0</v>
      </c>
      <c r="AA20" s="14">
        <f t="shared" si="16"/>
        <v>0</v>
      </c>
      <c r="AB20" s="15">
        <f t="shared" si="17"/>
        <v>0</v>
      </c>
      <c r="AC20" s="15">
        <f t="shared" si="17"/>
        <v>0</v>
      </c>
      <c r="AD20" s="15">
        <f t="shared" si="18"/>
        <v>0</v>
      </c>
      <c r="AE20" s="14">
        <f t="shared" si="19"/>
        <v>0</v>
      </c>
      <c r="AF20" s="14">
        <f t="shared" si="19"/>
        <v>0</v>
      </c>
      <c r="AG20" s="14">
        <f t="shared" si="20"/>
        <v>0</v>
      </c>
      <c r="AH20" s="14">
        <f t="shared" si="21"/>
        <v>0</v>
      </c>
      <c r="AI20" s="14">
        <f t="shared" si="21"/>
        <v>0</v>
      </c>
      <c r="AJ20" s="14">
        <f t="shared" si="22"/>
        <v>0</v>
      </c>
    </row>
    <row r="21" spans="1:36" ht="14.25" thickTop="1" thickBot="1" x14ac:dyDescent="0.25">
      <c r="A21" s="69" t="s">
        <v>69</v>
      </c>
      <c r="B21" s="13">
        <f t="shared" si="0"/>
        <v>160642445.94000003</v>
      </c>
      <c r="C21" s="13">
        <f t="shared" si="0"/>
        <v>6538426.3899999987</v>
      </c>
      <c r="D21" s="14">
        <f t="shared" si="1"/>
        <v>1434610.16</v>
      </c>
      <c r="E21" s="14">
        <f t="shared" si="1"/>
        <v>0</v>
      </c>
      <c r="F21" s="14">
        <f t="shared" si="2"/>
        <v>1434610.16</v>
      </c>
      <c r="G21" s="14">
        <f t="shared" si="3"/>
        <v>419651.49</v>
      </c>
      <c r="H21" s="14">
        <f t="shared" si="3"/>
        <v>0</v>
      </c>
      <c r="I21" s="14">
        <f t="shared" si="4"/>
        <v>419651.49</v>
      </c>
      <c r="J21" s="14">
        <f t="shared" si="5"/>
        <v>0</v>
      </c>
      <c r="K21" s="14">
        <f t="shared" si="5"/>
        <v>0</v>
      </c>
      <c r="L21" s="14">
        <f t="shared" si="6"/>
        <v>0</v>
      </c>
      <c r="M21" s="14">
        <f t="shared" si="7"/>
        <v>2355874.11</v>
      </c>
      <c r="N21" s="14">
        <f t="shared" si="7"/>
        <v>0</v>
      </c>
      <c r="O21" s="14">
        <f t="shared" si="8"/>
        <v>2355874.11</v>
      </c>
      <c r="P21" s="14">
        <f t="shared" si="9"/>
        <v>63817633.670000002</v>
      </c>
      <c r="Q21" s="14">
        <f t="shared" si="9"/>
        <v>345291.94</v>
      </c>
      <c r="R21" s="14">
        <f t="shared" si="10"/>
        <v>64162925.609999999</v>
      </c>
      <c r="S21" s="14">
        <f t="shared" si="11"/>
        <v>5271009.5100000007</v>
      </c>
      <c r="T21" s="14">
        <f t="shared" si="11"/>
        <v>3986420.1899999995</v>
      </c>
      <c r="U21" s="14">
        <f t="shared" si="12"/>
        <v>9257429.6999999993</v>
      </c>
      <c r="V21" s="14">
        <f t="shared" si="13"/>
        <v>2199057.75</v>
      </c>
      <c r="W21" s="14">
        <f t="shared" si="13"/>
        <v>48125.39</v>
      </c>
      <c r="X21" s="14">
        <f t="shared" si="14"/>
        <v>2247183.14</v>
      </c>
      <c r="Y21" s="14">
        <f t="shared" si="15"/>
        <v>74101078.599999994</v>
      </c>
      <c r="Z21" s="14">
        <f t="shared" si="15"/>
        <v>977639.72</v>
      </c>
      <c r="AA21" s="14">
        <f t="shared" si="16"/>
        <v>75078718.319999993</v>
      </c>
      <c r="AB21" s="15">
        <f t="shared" si="17"/>
        <v>0</v>
      </c>
      <c r="AC21" s="15">
        <f t="shared" si="17"/>
        <v>0</v>
      </c>
      <c r="AD21" s="15">
        <f t="shared" si="18"/>
        <v>0</v>
      </c>
      <c r="AE21" s="14">
        <f t="shared" si="19"/>
        <v>2670161.7799999998</v>
      </c>
      <c r="AF21" s="14">
        <f t="shared" si="19"/>
        <v>0</v>
      </c>
      <c r="AG21" s="14">
        <f t="shared" si="20"/>
        <v>2670161.7799999998</v>
      </c>
      <c r="AH21" s="14">
        <f t="shared" si="21"/>
        <v>8373368.870000001</v>
      </c>
      <c r="AI21" s="14">
        <f t="shared" si="21"/>
        <v>1180949.1499999999</v>
      </c>
      <c r="AJ21" s="14">
        <f t="shared" si="22"/>
        <v>9554318.0200000014</v>
      </c>
    </row>
    <row r="22" spans="1:36" ht="14.25" thickTop="1" thickBot="1" x14ac:dyDescent="0.25">
      <c r="A22" s="68" t="s">
        <v>26</v>
      </c>
      <c r="B22" s="13">
        <f t="shared" si="0"/>
        <v>153472814.09999999</v>
      </c>
      <c r="C22" s="13">
        <f t="shared" si="0"/>
        <v>0</v>
      </c>
      <c r="D22" s="14">
        <f t="shared" si="1"/>
        <v>0</v>
      </c>
      <c r="E22" s="14">
        <f t="shared" si="1"/>
        <v>0</v>
      </c>
      <c r="F22" s="14">
        <f t="shared" si="2"/>
        <v>0</v>
      </c>
      <c r="G22" s="14">
        <f t="shared" si="3"/>
        <v>0</v>
      </c>
      <c r="H22" s="14">
        <f t="shared" si="3"/>
        <v>0</v>
      </c>
      <c r="I22" s="14">
        <f t="shared" si="4"/>
        <v>0</v>
      </c>
      <c r="J22" s="14">
        <f t="shared" si="5"/>
        <v>0</v>
      </c>
      <c r="K22" s="14">
        <f t="shared" si="5"/>
        <v>0</v>
      </c>
      <c r="L22" s="14">
        <f t="shared" si="6"/>
        <v>0</v>
      </c>
      <c r="M22" s="14">
        <f t="shared" si="7"/>
        <v>0</v>
      </c>
      <c r="N22" s="14">
        <f t="shared" si="7"/>
        <v>0</v>
      </c>
      <c r="O22" s="14">
        <f t="shared" si="8"/>
        <v>0</v>
      </c>
      <c r="P22" s="14">
        <f t="shared" si="9"/>
        <v>781976.99</v>
      </c>
      <c r="Q22" s="14">
        <f t="shared" si="9"/>
        <v>0</v>
      </c>
      <c r="R22" s="14">
        <f t="shared" si="10"/>
        <v>781976.99</v>
      </c>
      <c r="S22" s="14">
        <f t="shared" si="11"/>
        <v>0</v>
      </c>
      <c r="T22" s="14">
        <f t="shared" si="11"/>
        <v>0</v>
      </c>
      <c r="U22" s="14">
        <f t="shared" si="12"/>
        <v>0</v>
      </c>
      <c r="V22" s="14">
        <f t="shared" si="13"/>
        <v>0</v>
      </c>
      <c r="W22" s="14">
        <f t="shared" si="13"/>
        <v>0</v>
      </c>
      <c r="X22" s="14">
        <f t="shared" si="14"/>
        <v>0</v>
      </c>
      <c r="Y22" s="14">
        <f t="shared" si="15"/>
        <v>151186520.21000001</v>
      </c>
      <c r="Z22" s="14">
        <f t="shared" si="15"/>
        <v>0</v>
      </c>
      <c r="AA22" s="14">
        <f t="shared" si="16"/>
        <v>151186520.21000001</v>
      </c>
      <c r="AB22" s="15">
        <f t="shared" si="17"/>
        <v>0</v>
      </c>
      <c r="AC22" s="15">
        <f t="shared" si="17"/>
        <v>0</v>
      </c>
      <c r="AD22" s="15">
        <f t="shared" si="18"/>
        <v>0</v>
      </c>
      <c r="AE22" s="14">
        <f t="shared" si="19"/>
        <v>1075047.76</v>
      </c>
      <c r="AF22" s="14">
        <f t="shared" si="19"/>
        <v>0</v>
      </c>
      <c r="AG22" s="14">
        <f t="shared" si="20"/>
        <v>1075047.76</v>
      </c>
      <c r="AH22" s="14">
        <f t="shared" si="21"/>
        <v>429269.14</v>
      </c>
      <c r="AI22" s="14">
        <f t="shared" si="21"/>
        <v>0</v>
      </c>
      <c r="AJ22" s="14">
        <f t="shared" si="22"/>
        <v>429269.14</v>
      </c>
    </row>
    <row r="23" spans="1:36" ht="14.25" thickTop="1" thickBot="1" x14ac:dyDescent="0.25">
      <c r="A23" s="69" t="s">
        <v>60</v>
      </c>
      <c r="B23" s="13">
        <f t="shared" si="0"/>
        <v>170254710.70999998</v>
      </c>
      <c r="C23" s="13">
        <f t="shared" si="0"/>
        <v>0</v>
      </c>
      <c r="D23" s="14">
        <f t="shared" si="1"/>
        <v>0</v>
      </c>
      <c r="E23" s="14">
        <f t="shared" si="1"/>
        <v>0</v>
      </c>
      <c r="F23" s="14">
        <f t="shared" si="2"/>
        <v>0</v>
      </c>
      <c r="G23" s="14">
        <f t="shared" si="3"/>
        <v>0</v>
      </c>
      <c r="H23" s="14">
        <f t="shared" si="3"/>
        <v>0</v>
      </c>
      <c r="I23" s="14">
        <f t="shared" si="4"/>
        <v>0</v>
      </c>
      <c r="J23" s="14">
        <f t="shared" si="5"/>
        <v>0</v>
      </c>
      <c r="K23" s="14">
        <f t="shared" si="5"/>
        <v>0</v>
      </c>
      <c r="L23" s="14">
        <f t="shared" si="6"/>
        <v>0</v>
      </c>
      <c r="M23" s="14">
        <f t="shared" si="7"/>
        <v>0</v>
      </c>
      <c r="N23" s="14">
        <f t="shared" si="7"/>
        <v>0</v>
      </c>
      <c r="O23" s="14">
        <f t="shared" si="8"/>
        <v>0</v>
      </c>
      <c r="P23" s="14">
        <f t="shared" si="9"/>
        <v>345291.73</v>
      </c>
      <c r="Q23" s="14">
        <f t="shared" si="9"/>
        <v>0</v>
      </c>
      <c r="R23" s="14">
        <f t="shared" si="10"/>
        <v>345291.73</v>
      </c>
      <c r="S23" s="14">
        <f t="shared" si="11"/>
        <v>0</v>
      </c>
      <c r="T23" s="14">
        <f t="shared" si="11"/>
        <v>0</v>
      </c>
      <c r="U23" s="14">
        <f t="shared" si="12"/>
        <v>0</v>
      </c>
      <c r="V23" s="14">
        <f t="shared" si="13"/>
        <v>0</v>
      </c>
      <c r="W23" s="14">
        <f t="shared" si="13"/>
        <v>0</v>
      </c>
      <c r="X23" s="14">
        <f t="shared" si="14"/>
        <v>0</v>
      </c>
      <c r="Y23" s="14">
        <f t="shared" si="15"/>
        <v>166555006.67999998</v>
      </c>
      <c r="Z23" s="14">
        <f t="shared" si="15"/>
        <v>0</v>
      </c>
      <c r="AA23" s="14">
        <f t="shared" si="16"/>
        <v>166555006.67999998</v>
      </c>
      <c r="AB23" s="15">
        <f t="shared" si="17"/>
        <v>0</v>
      </c>
      <c r="AC23" s="15">
        <f t="shared" si="17"/>
        <v>0</v>
      </c>
      <c r="AD23" s="15">
        <f t="shared" si="18"/>
        <v>0</v>
      </c>
      <c r="AE23" s="14">
        <f t="shared" si="19"/>
        <v>3128348.0600000005</v>
      </c>
      <c r="AF23" s="14">
        <f t="shared" si="19"/>
        <v>0</v>
      </c>
      <c r="AG23" s="14">
        <f t="shared" si="20"/>
        <v>3128348.0600000005</v>
      </c>
      <c r="AH23" s="14">
        <f t="shared" si="21"/>
        <v>226064.24</v>
      </c>
      <c r="AI23" s="14">
        <f t="shared" si="21"/>
        <v>0</v>
      </c>
      <c r="AJ23" s="14">
        <f t="shared" si="22"/>
        <v>226064.24</v>
      </c>
    </row>
    <row r="24" spans="1:36" ht="14.25" thickTop="1" thickBot="1" x14ac:dyDescent="0.25">
      <c r="A24" s="68" t="s">
        <v>27</v>
      </c>
      <c r="B24" s="13">
        <f t="shared" si="0"/>
        <v>118654931.29999998</v>
      </c>
      <c r="C24" s="13">
        <f t="shared" si="0"/>
        <v>116173930.19999999</v>
      </c>
      <c r="D24" s="14">
        <f t="shared" si="1"/>
        <v>0</v>
      </c>
      <c r="E24" s="14">
        <f t="shared" si="1"/>
        <v>0</v>
      </c>
      <c r="F24" s="14">
        <f t="shared" si="2"/>
        <v>0</v>
      </c>
      <c r="G24" s="14">
        <f t="shared" si="3"/>
        <v>869821.57000000007</v>
      </c>
      <c r="H24" s="14">
        <f t="shared" si="3"/>
        <v>70220450.260000005</v>
      </c>
      <c r="I24" s="14">
        <f t="shared" si="4"/>
        <v>71090271.829999998</v>
      </c>
      <c r="J24" s="14">
        <f t="shared" si="5"/>
        <v>0</v>
      </c>
      <c r="K24" s="14">
        <f t="shared" si="5"/>
        <v>0</v>
      </c>
      <c r="L24" s="14">
        <f t="shared" si="6"/>
        <v>0</v>
      </c>
      <c r="M24" s="14">
        <f t="shared" si="7"/>
        <v>0</v>
      </c>
      <c r="N24" s="14">
        <f t="shared" si="7"/>
        <v>9380</v>
      </c>
      <c r="O24" s="14">
        <f t="shared" si="8"/>
        <v>9380</v>
      </c>
      <c r="P24" s="14">
        <f t="shared" si="9"/>
        <v>4251007.4700000007</v>
      </c>
      <c r="Q24" s="14">
        <f t="shared" si="9"/>
        <v>20387921.929999996</v>
      </c>
      <c r="R24" s="14">
        <f t="shared" si="10"/>
        <v>24638929.399999999</v>
      </c>
      <c r="S24" s="14">
        <f t="shared" si="11"/>
        <v>0</v>
      </c>
      <c r="T24" s="14">
        <f t="shared" si="11"/>
        <v>0</v>
      </c>
      <c r="U24" s="14">
        <f t="shared" si="12"/>
        <v>0</v>
      </c>
      <c r="V24" s="14">
        <f t="shared" si="13"/>
        <v>209019.5</v>
      </c>
      <c r="W24" s="14">
        <f t="shared" si="13"/>
        <v>153023.38</v>
      </c>
      <c r="X24" s="14">
        <f t="shared" si="14"/>
        <v>362042.88</v>
      </c>
      <c r="Y24" s="14">
        <f t="shared" si="15"/>
        <v>109819430.88999999</v>
      </c>
      <c r="Z24" s="14">
        <f t="shared" si="15"/>
        <v>9681934.9500000011</v>
      </c>
      <c r="AA24" s="14">
        <f t="shared" si="16"/>
        <v>119501365.83999999</v>
      </c>
      <c r="AB24" s="15">
        <f t="shared" si="17"/>
        <v>0</v>
      </c>
      <c r="AC24" s="15">
        <f t="shared" si="17"/>
        <v>0</v>
      </c>
      <c r="AD24" s="15">
        <f t="shared" si="18"/>
        <v>0</v>
      </c>
      <c r="AE24" s="14">
        <f t="shared" si="19"/>
        <v>460008.24</v>
      </c>
      <c r="AF24" s="14">
        <f t="shared" si="19"/>
        <v>3203527.22</v>
      </c>
      <c r="AG24" s="14">
        <f t="shared" si="20"/>
        <v>3663535.46</v>
      </c>
      <c r="AH24" s="14">
        <f t="shared" si="21"/>
        <v>3045643.63</v>
      </c>
      <c r="AI24" s="14">
        <f t="shared" si="21"/>
        <v>12517692.460000001</v>
      </c>
      <c r="AJ24" s="14">
        <f t="shared" si="22"/>
        <v>15563336.09</v>
      </c>
    </row>
    <row r="25" spans="1:36" ht="14.25" thickTop="1" thickBot="1" x14ac:dyDescent="0.25">
      <c r="A25" s="68" t="s">
        <v>28</v>
      </c>
      <c r="B25" s="13">
        <f t="shared" si="0"/>
        <v>141130647.13</v>
      </c>
      <c r="C25" s="13">
        <f t="shared" si="0"/>
        <v>59334000</v>
      </c>
      <c r="D25" s="14">
        <f t="shared" si="1"/>
        <v>552169.85999999987</v>
      </c>
      <c r="E25" s="14">
        <f t="shared" si="1"/>
        <v>0</v>
      </c>
      <c r="F25" s="14">
        <f t="shared" si="2"/>
        <v>552169.85999999987</v>
      </c>
      <c r="G25" s="14">
        <f t="shared" si="3"/>
        <v>14404731.310000001</v>
      </c>
      <c r="H25" s="14">
        <f t="shared" si="3"/>
        <v>0</v>
      </c>
      <c r="I25" s="14">
        <f t="shared" si="4"/>
        <v>14404731.310000001</v>
      </c>
      <c r="J25" s="14">
        <f t="shared" si="5"/>
        <v>0</v>
      </c>
      <c r="K25" s="14">
        <f t="shared" si="5"/>
        <v>0</v>
      </c>
      <c r="L25" s="14">
        <f t="shared" si="6"/>
        <v>0</v>
      </c>
      <c r="M25" s="14">
        <f t="shared" si="7"/>
        <v>83301.689999999988</v>
      </c>
      <c r="N25" s="14">
        <f t="shared" si="7"/>
        <v>0</v>
      </c>
      <c r="O25" s="14">
        <f t="shared" si="8"/>
        <v>83301.689999999988</v>
      </c>
      <c r="P25" s="14">
        <f t="shared" si="9"/>
        <v>19945159.830000002</v>
      </c>
      <c r="Q25" s="14">
        <f t="shared" si="9"/>
        <v>0</v>
      </c>
      <c r="R25" s="14">
        <f t="shared" si="10"/>
        <v>19945159.830000002</v>
      </c>
      <c r="S25" s="14">
        <f t="shared" si="11"/>
        <v>1274226.9100000001</v>
      </c>
      <c r="T25" s="14">
        <f t="shared" si="11"/>
        <v>0</v>
      </c>
      <c r="U25" s="14">
        <f t="shared" si="12"/>
        <v>1274226.9100000001</v>
      </c>
      <c r="V25" s="14">
        <f t="shared" si="13"/>
        <v>233734.29</v>
      </c>
      <c r="W25" s="14">
        <f t="shared" si="13"/>
        <v>0</v>
      </c>
      <c r="X25" s="14">
        <f t="shared" si="14"/>
        <v>233734.29</v>
      </c>
      <c r="Y25" s="14">
        <f t="shared" si="15"/>
        <v>79673211.74000001</v>
      </c>
      <c r="Z25" s="14">
        <f t="shared" si="15"/>
        <v>59334000</v>
      </c>
      <c r="AA25" s="14">
        <f t="shared" si="16"/>
        <v>139007211.74000001</v>
      </c>
      <c r="AB25" s="15">
        <f t="shared" si="17"/>
        <v>0</v>
      </c>
      <c r="AC25" s="15">
        <f t="shared" si="17"/>
        <v>0</v>
      </c>
      <c r="AD25" s="15">
        <f t="shared" si="18"/>
        <v>0</v>
      </c>
      <c r="AE25" s="14">
        <f t="shared" si="19"/>
        <v>14377726.109999999</v>
      </c>
      <c r="AF25" s="14">
        <f t="shared" si="19"/>
        <v>0</v>
      </c>
      <c r="AG25" s="14">
        <f t="shared" si="20"/>
        <v>14377726.109999999</v>
      </c>
      <c r="AH25" s="14">
        <f t="shared" si="21"/>
        <v>10586385.389999999</v>
      </c>
      <c r="AI25" s="14">
        <f t="shared" si="21"/>
        <v>0</v>
      </c>
      <c r="AJ25" s="14">
        <f t="shared" si="22"/>
        <v>10586385.389999999</v>
      </c>
    </row>
    <row r="26" spans="1:36" ht="14.25" thickTop="1" thickBot="1" x14ac:dyDescent="0.25">
      <c r="A26" s="69" t="s">
        <v>70</v>
      </c>
      <c r="B26" s="13">
        <f t="shared" si="0"/>
        <v>185315923.44000003</v>
      </c>
      <c r="C26" s="13">
        <f t="shared" si="0"/>
        <v>20560.34</v>
      </c>
      <c r="D26" s="14">
        <f t="shared" si="1"/>
        <v>0</v>
      </c>
      <c r="E26" s="14">
        <f t="shared" si="1"/>
        <v>0</v>
      </c>
      <c r="F26" s="14">
        <f t="shared" si="2"/>
        <v>0</v>
      </c>
      <c r="G26" s="14">
        <f t="shared" si="3"/>
        <v>50653.87999999999</v>
      </c>
      <c r="H26" s="14">
        <f t="shared" si="3"/>
        <v>0</v>
      </c>
      <c r="I26" s="14">
        <f t="shared" si="4"/>
        <v>50653.87999999999</v>
      </c>
      <c r="J26" s="14">
        <f t="shared" si="5"/>
        <v>0</v>
      </c>
      <c r="K26" s="14">
        <f t="shared" si="5"/>
        <v>0</v>
      </c>
      <c r="L26" s="14">
        <f t="shared" si="6"/>
        <v>0</v>
      </c>
      <c r="M26" s="14">
        <f t="shared" si="7"/>
        <v>0</v>
      </c>
      <c r="N26" s="14">
        <f t="shared" si="7"/>
        <v>0</v>
      </c>
      <c r="O26" s="14">
        <f t="shared" si="8"/>
        <v>0</v>
      </c>
      <c r="P26" s="14">
        <f t="shared" si="9"/>
        <v>2256771.31</v>
      </c>
      <c r="Q26" s="14">
        <f t="shared" si="9"/>
        <v>0</v>
      </c>
      <c r="R26" s="14">
        <f t="shared" si="10"/>
        <v>2256771.31</v>
      </c>
      <c r="S26" s="14">
        <f t="shared" si="11"/>
        <v>0</v>
      </c>
      <c r="T26" s="14">
        <f t="shared" si="11"/>
        <v>0</v>
      </c>
      <c r="U26" s="14">
        <f t="shared" si="12"/>
        <v>0</v>
      </c>
      <c r="V26" s="14">
        <f t="shared" si="13"/>
        <v>1866553.28</v>
      </c>
      <c r="W26" s="14">
        <f t="shared" si="13"/>
        <v>0</v>
      </c>
      <c r="X26" s="14">
        <f t="shared" si="14"/>
        <v>1866553.28</v>
      </c>
      <c r="Y26" s="14">
        <f t="shared" si="15"/>
        <v>180277913.59000003</v>
      </c>
      <c r="Z26" s="14">
        <f t="shared" si="15"/>
        <v>20560.34</v>
      </c>
      <c r="AA26" s="14">
        <f t="shared" si="16"/>
        <v>180298473.93000004</v>
      </c>
      <c r="AB26" s="15">
        <f t="shared" si="17"/>
        <v>0</v>
      </c>
      <c r="AC26" s="15">
        <f t="shared" si="17"/>
        <v>0</v>
      </c>
      <c r="AD26" s="15">
        <f t="shared" si="18"/>
        <v>0</v>
      </c>
      <c r="AE26" s="14">
        <f t="shared" si="19"/>
        <v>464730.39999999997</v>
      </c>
      <c r="AF26" s="14">
        <f t="shared" si="19"/>
        <v>0</v>
      </c>
      <c r="AG26" s="14">
        <f t="shared" si="20"/>
        <v>464730.39999999997</v>
      </c>
      <c r="AH26" s="14">
        <f t="shared" si="21"/>
        <v>399300.98000000004</v>
      </c>
      <c r="AI26" s="14">
        <f t="shared" si="21"/>
        <v>0</v>
      </c>
      <c r="AJ26" s="14">
        <f t="shared" si="22"/>
        <v>399300.98000000004</v>
      </c>
    </row>
    <row r="27" spans="1:36" ht="14.25" thickTop="1" thickBot="1" x14ac:dyDescent="0.25">
      <c r="A27" s="68" t="s">
        <v>29</v>
      </c>
      <c r="B27" s="13">
        <f t="shared" si="0"/>
        <v>119406789.80999996</v>
      </c>
      <c r="C27" s="13">
        <f t="shared" si="0"/>
        <v>1824865.22</v>
      </c>
      <c r="D27" s="14">
        <f t="shared" si="1"/>
        <v>0</v>
      </c>
      <c r="E27" s="14">
        <f t="shared" si="1"/>
        <v>0</v>
      </c>
      <c r="F27" s="14">
        <f t="shared" si="2"/>
        <v>0</v>
      </c>
      <c r="G27" s="14">
        <f t="shared" si="3"/>
        <v>0</v>
      </c>
      <c r="H27" s="14">
        <f t="shared" si="3"/>
        <v>0</v>
      </c>
      <c r="I27" s="14">
        <f t="shared" si="4"/>
        <v>0</v>
      </c>
      <c r="J27" s="14">
        <f t="shared" si="5"/>
        <v>0</v>
      </c>
      <c r="K27" s="14">
        <f t="shared" si="5"/>
        <v>0</v>
      </c>
      <c r="L27" s="14">
        <f t="shared" si="6"/>
        <v>0</v>
      </c>
      <c r="M27" s="14">
        <f t="shared" si="7"/>
        <v>160513.73000000004</v>
      </c>
      <c r="N27" s="14">
        <f t="shared" si="7"/>
        <v>0</v>
      </c>
      <c r="O27" s="14">
        <f t="shared" si="8"/>
        <v>160513.73000000004</v>
      </c>
      <c r="P27" s="14">
        <f t="shared" si="9"/>
        <v>16715757.900000002</v>
      </c>
      <c r="Q27" s="14">
        <f t="shared" si="9"/>
        <v>39254.83</v>
      </c>
      <c r="R27" s="14">
        <f t="shared" si="10"/>
        <v>16755012.730000002</v>
      </c>
      <c r="S27" s="14">
        <f t="shared" si="11"/>
        <v>299552.31</v>
      </c>
      <c r="T27" s="14">
        <f t="shared" si="11"/>
        <v>0</v>
      </c>
      <c r="U27" s="14">
        <f t="shared" si="12"/>
        <v>299552.31</v>
      </c>
      <c r="V27" s="14">
        <f t="shared" si="13"/>
        <v>255835.38</v>
      </c>
      <c r="W27" s="14">
        <f t="shared" si="13"/>
        <v>0</v>
      </c>
      <c r="X27" s="14">
        <f t="shared" si="14"/>
        <v>255835.38</v>
      </c>
      <c r="Y27" s="14">
        <f t="shared" si="15"/>
        <v>95240480.899999976</v>
      </c>
      <c r="Z27" s="14">
        <f t="shared" si="15"/>
        <v>1785610.39</v>
      </c>
      <c r="AA27" s="14">
        <f t="shared" si="16"/>
        <v>97026091.289999977</v>
      </c>
      <c r="AB27" s="15">
        <f t="shared" si="17"/>
        <v>0</v>
      </c>
      <c r="AC27" s="15">
        <f t="shared" si="17"/>
        <v>0</v>
      </c>
      <c r="AD27" s="15">
        <f t="shared" si="18"/>
        <v>0</v>
      </c>
      <c r="AE27" s="14">
        <f t="shared" si="19"/>
        <v>2121981.3199999998</v>
      </c>
      <c r="AF27" s="14">
        <f t="shared" si="19"/>
        <v>0</v>
      </c>
      <c r="AG27" s="14">
        <f t="shared" si="20"/>
        <v>2121981.3199999998</v>
      </c>
      <c r="AH27" s="14">
        <f t="shared" si="21"/>
        <v>4612668.2699999996</v>
      </c>
      <c r="AI27" s="14">
        <f t="shared" si="21"/>
        <v>0</v>
      </c>
      <c r="AJ27" s="14">
        <f t="shared" si="22"/>
        <v>4612668.2699999996</v>
      </c>
    </row>
    <row r="28" spans="1:36" ht="14.25" thickTop="1" thickBot="1" x14ac:dyDescent="0.25">
      <c r="A28" s="68" t="s">
        <v>30</v>
      </c>
      <c r="B28" s="13">
        <f t="shared" si="0"/>
        <v>92039487.569999993</v>
      </c>
      <c r="C28" s="13">
        <f t="shared" si="0"/>
        <v>0</v>
      </c>
      <c r="D28" s="14">
        <f t="shared" ref="D28:E43" si="23">D88+D141+D196+D267+D320+D375+D430+D484+D536+D589+D643+D696</f>
        <v>60696.179999999993</v>
      </c>
      <c r="E28" s="14">
        <f t="shared" si="23"/>
        <v>0</v>
      </c>
      <c r="F28" s="14">
        <f t="shared" si="2"/>
        <v>60696.179999999993</v>
      </c>
      <c r="G28" s="14">
        <f t="shared" ref="G28:H43" si="24">G88+G141+G196+G267+G320+G375+G430+G484+G536+G589+G643+G696</f>
        <v>284210.01999999996</v>
      </c>
      <c r="H28" s="14">
        <f t="shared" si="24"/>
        <v>0</v>
      </c>
      <c r="I28" s="14">
        <f t="shared" si="4"/>
        <v>284210.01999999996</v>
      </c>
      <c r="J28" s="14">
        <f t="shared" ref="J28:K43" si="25">J88+J141+J196+J267+J320+J375+J430+J484+J536+J589+J643+J696</f>
        <v>0</v>
      </c>
      <c r="K28" s="14">
        <f t="shared" si="25"/>
        <v>0</v>
      </c>
      <c r="L28" s="14">
        <f t="shared" si="6"/>
        <v>0</v>
      </c>
      <c r="M28" s="14">
        <f t="shared" ref="M28:N43" si="26">M88+M141+M196+M267+M320+M375+M430+M484+M536+M589+M643+M696</f>
        <v>2054.2399999999998</v>
      </c>
      <c r="N28" s="14">
        <f t="shared" si="26"/>
        <v>0</v>
      </c>
      <c r="O28" s="14">
        <f t="shared" si="8"/>
        <v>2054.2399999999998</v>
      </c>
      <c r="P28" s="14">
        <f t="shared" ref="P28:Q43" si="27">P88+P141+P196+P267+P320+P375+P430+P484+P536+P589+P643+P696</f>
        <v>6791610.6200000001</v>
      </c>
      <c r="Q28" s="14">
        <f t="shared" si="27"/>
        <v>0</v>
      </c>
      <c r="R28" s="14">
        <f t="shared" si="10"/>
        <v>6791610.6200000001</v>
      </c>
      <c r="S28" s="14">
        <f t="shared" ref="S28:T43" si="28">S88+S141+S196+S267+S320+S375+S430+S484+S536+S589+S643+S696</f>
        <v>801636.7799999998</v>
      </c>
      <c r="T28" s="14">
        <f t="shared" si="28"/>
        <v>0</v>
      </c>
      <c r="U28" s="14">
        <f t="shared" si="12"/>
        <v>801636.7799999998</v>
      </c>
      <c r="V28" s="14">
        <f t="shared" ref="V28:W43" si="29">V88+V141+V196+V267+V320+V375+V430+V484+V536+V589+V643+V696</f>
        <v>200833.28</v>
      </c>
      <c r="W28" s="14">
        <f t="shared" si="29"/>
        <v>0</v>
      </c>
      <c r="X28" s="14">
        <f t="shared" si="14"/>
        <v>200833.28</v>
      </c>
      <c r="Y28" s="14">
        <f t="shared" ref="Y28:Z43" si="30">Y88+Y141+Y196+Y267+Y320+Y375+Y430+Y484+Y536+Y589+Y643+Y696</f>
        <v>76490493.199999988</v>
      </c>
      <c r="Z28" s="14">
        <f t="shared" si="30"/>
        <v>0</v>
      </c>
      <c r="AA28" s="14">
        <f t="shared" si="16"/>
        <v>76490493.199999988</v>
      </c>
      <c r="AB28" s="15">
        <f t="shared" ref="AB28:AC43" si="31">AB88+AB141+AB196+AB267+AB320+AB375+AB430+AB484+AB536+AB589+AB643+AB696</f>
        <v>0</v>
      </c>
      <c r="AC28" s="15">
        <f t="shared" si="31"/>
        <v>0</v>
      </c>
      <c r="AD28" s="15">
        <f t="shared" si="18"/>
        <v>0</v>
      </c>
      <c r="AE28" s="14">
        <f t="shared" ref="AE28:AF43" si="32">AE88+AE141+AE196+AE267+AE320+AE375+AE430+AE484+AE536+AE589+AE643+AE696</f>
        <v>3747821.3200000003</v>
      </c>
      <c r="AF28" s="14">
        <f t="shared" si="32"/>
        <v>0</v>
      </c>
      <c r="AG28" s="14">
        <f t="shared" si="20"/>
        <v>3747821.3200000003</v>
      </c>
      <c r="AH28" s="14">
        <f t="shared" ref="AH28:AI43" si="33">AH88+AH141+AH196+AH267+AH320+AH375+AH430+AH484+AH536+AH589+AH643+AH696</f>
        <v>3660131.9300000006</v>
      </c>
      <c r="AI28" s="14">
        <f t="shared" si="33"/>
        <v>0</v>
      </c>
      <c r="AJ28" s="14">
        <f t="shared" si="22"/>
        <v>3660131.9300000006</v>
      </c>
    </row>
    <row r="29" spans="1:36" ht="14.25" thickTop="1" thickBot="1" x14ac:dyDescent="0.25">
      <c r="A29" s="68" t="s">
        <v>31</v>
      </c>
      <c r="B29" s="13">
        <f t="shared" si="0"/>
        <v>3380684.75</v>
      </c>
      <c r="C29" s="13">
        <f t="shared" si="0"/>
        <v>99564491.349999994</v>
      </c>
      <c r="D29" s="14">
        <f t="shared" si="23"/>
        <v>0</v>
      </c>
      <c r="E29" s="14">
        <f t="shared" si="23"/>
        <v>0</v>
      </c>
      <c r="F29" s="14">
        <f t="shared" si="2"/>
        <v>0</v>
      </c>
      <c r="G29" s="14">
        <f t="shared" si="24"/>
        <v>3380684.75</v>
      </c>
      <c r="H29" s="14">
        <f t="shared" si="24"/>
        <v>84504.9</v>
      </c>
      <c r="I29" s="14">
        <f t="shared" si="4"/>
        <v>3465189.65</v>
      </c>
      <c r="J29" s="14">
        <f t="shared" si="25"/>
        <v>0</v>
      </c>
      <c r="K29" s="14">
        <f t="shared" si="25"/>
        <v>99479986.449999988</v>
      </c>
      <c r="L29" s="14">
        <f t="shared" si="6"/>
        <v>99479986.449999988</v>
      </c>
      <c r="M29" s="14">
        <f t="shared" si="26"/>
        <v>0</v>
      </c>
      <c r="N29" s="14">
        <f t="shared" si="26"/>
        <v>0</v>
      </c>
      <c r="O29" s="14">
        <f t="shared" si="8"/>
        <v>0</v>
      </c>
      <c r="P29" s="14">
        <f t="shared" si="27"/>
        <v>0</v>
      </c>
      <c r="Q29" s="14">
        <f t="shared" si="27"/>
        <v>0</v>
      </c>
      <c r="R29" s="14">
        <f t="shared" si="10"/>
        <v>0</v>
      </c>
      <c r="S29" s="14">
        <f t="shared" si="28"/>
        <v>0</v>
      </c>
      <c r="T29" s="14">
        <f t="shared" si="28"/>
        <v>0</v>
      </c>
      <c r="U29" s="14">
        <f t="shared" si="12"/>
        <v>0</v>
      </c>
      <c r="V29" s="14">
        <f t="shared" si="29"/>
        <v>0</v>
      </c>
      <c r="W29" s="14">
        <f t="shared" si="29"/>
        <v>0</v>
      </c>
      <c r="X29" s="14">
        <f t="shared" si="14"/>
        <v>0</v>
      </c>
      <c r="Y29" s="14">
        <f t="shared" si="30"/>
        <v>0</v>
      </c>
      <c r="Z29" s="14">
        <f t="shared" si="30"/>
        <v>0</v>
      </c>
      <c r="AA29" s="14">
        <f t="shared" si="16"/>
        <v>0</v>
      </c>
      <c r="AB29" s="15">
        <f t="shared" si="31"/>
        <v>0</v>
      </c>
      <c r="AC29" s="15">
        <f t="shared" si="31"/>
        <v>0</v>
      </c>
      <c r="AD29" s="15">
        <f t="shared" si="18"/>
        <v>0</v>
      </c>
      <c r="AE29" s="14">
        <f t="shared" si="32"/>
        <v>0</v>
      </c>
      <c r="AF29" s="14">
        <f t="shared" si="32"/>
        <v>0</v>
      </c>
      <c r="AG29" s="14">
        <f t="shared" si="20"/>
        <v>0</v>
      </c>
      <c r="AH29" s="14">
        <f t="shared" si="33"/>
        <v>0</v>
      </c>
      <c r="AI29" s="14">
        <f t="shared" si="33"/>
        <v>0</v>
      </c>
      <c r="AJ29" s="14">
        <f t="shared" si="22"/>
        <v>0</v>
      </c>
    </row>
    <row r="30" spans="1:36" ht="14.25" thickTop="1" thickBot="1" x14ac:dyDescent="0.25">
      <c r="A30" s="68" t="s">
        <v>32</v>
      </c>
      <c r="B30" s="13">
        <f t="shared" si="0"/>
        <v>23239029.399999995</v>
      </c>
      <c r="C30" s="13">
        <f t="shared" si="0"/>
        <v>871550.62000000011</v>
      </c>
      <c r="D30" s="14">
        <f t="shared" si="23"/>
        <v>8407904.8099999987</v>
      </c>
      <c r="E30" s="14">
        <f t="shared" si="23"/>
        <v>0</v>
      </c>
      <c r="F30" s="14">
        <f t="shared" si="2"/>
        <v>8407904.8099999987</v>
      </c>
      <c r="G30" s="14">
        <f t="shared" si="24"/>
        <v>12611596.859999998</v>
      </c>
      <c r="H30" s="14">
        <f t="shared" si="24"/>
        <v>0</v>
      </c>
      <c r="I30" s="14">
        <f t="shared" si="4"/>
        <v>12611596.859999998</v>
      </c>
      <c r="J30" s="14">
        <f t="shared" si="25"/>
        <v>0</v>
      </c>
      <c r="K30" s="14">
        <f t="shared" si="25"/>
        <v>871550.62000000011</v>
      </c>
      <c r="L30" s="14">
        <f t="shared" si="6"/>
        <v>871550.62000000011</v>
      </c>
      <c r="M30" s="14">
        <f t="shared" si="26"/>
        <v>0</v>
      </c>
      <c r="N30" s="14">
        <f t="shared" si="26"/>
        <v>0</v>
      </c>
      <c r="O30" s="14">
        <f t="shared" si="8"/>
        <v>0</v>
      </c>
      <c r="P30" s="14">
        <f t="shared" si="27"/>
        <v>0</v>
      </c>
      <c r="Q30" s="14">
        <f t="shared" si="27"/>
        <v>0</v>
      </c>
      <c r="R30" s="14">
        <f t="shared" si="10"/>
        <v>0</v>
      </c>
      <c r="S30" s="14">
        <f t="shared" si="28"/>
        <v>0</v>
      </c>
      <c r="T30" s="14">
        <f t="shared" si="28"/>
        <v>0</v>
      </c>
      <c r="U30" s="14">
        <f t="shared" si="12"/>
        <v>0</v>
      </c>
      <c r="V30" s="14">
        <f t="shared" si="29"/>
        <v>0</v>
      </c>
      <c r="W30" s="14">
        <f t="shared" si="29"/>
        <v>0</v>
      </c>
      <c r="X30" s="14">
        <f t="shared" si="14"/>
        <v>0</v>
      </c>
      <c r="Y30" s="14">
        <f t="shared" si="30"/>
        <v>0</v>
      </c>
      <c r="Z30" s="14">
        <f t="shared" si="30"/>
        <v>0</v>
      </c>
      <c r="AA30" s="14">
        <f t="shared" si="16"/>
        <v>0</v>
      </c>
      <c r="AB30" s="15">
        <f t="shared" si="31"/>
        <v>0</v>
      </c>
      <c r="AC30" s="15">
        <f t="shared" si="31"/>
        <v>0</v>
      </c>
      <c r="AD30" s="15">
        <f t="shared" si="18"/>
        <v>0</v>
      </c>
      <c r="AE30" s="14">
        <f t="shared" si="32"/>
        <v>2219527.73</v>
      </c>
      <c r="AF30" s="14">
        <f t="shared" si="32"/>
        <v>0</v>
      </c>
      <c r="AG30" s="14">
        <f t="shared" si="20"/>
        <v>2219527.73</v>
      </c>
      <c r="AH30" s="14">
        <f t="shared" si="33"/>
        <v>0</v>
      </c>
      <c r="AI30" s="14">
        <f t="shared" si="33"/>
        <v>0</v>
      </c>
      <c r="AJ30" s="14">
        <f t="shared" si="22"/>
        <v>0</v>
      </c>
    </row>
    <row r="31" spans="1:36" ht="14.25" thickTop="1" thickBot="1" x14ac:dyDescent="0.25">
      <c r="A31" s="69" t="s">
        <v>58</v>
      </c>
      <c r="B31" s="13">
        <f t="shared" si="0"/>
        <v>247189961.86000001</v>
      </c>
      <c r="C31" s="13">
        <f t="shared" si="0"/>
        <v>26968941.959999997</v>
      </c>
      <c r="D31" s="14">
        <f t="shared" si="23"/>
        <v>0</v>
      </c>
      <c r="E31" s="14">
        <f t="shared" si="23"/>
        <v>0</v>
      </c>
      <c r="F31" s="14">
        <f t="shared" si="2"/>
        <v>0</v>
      </c>
      <c r="G31" s="14">
        <f t="shared" si="24"/>
        <v>0</v>
      </c>
      <c r="H31" s="14">
        <f t="shared" si="24"/>
        <v>0</v>
      </c>
      <c r="I31" s="14">
        <f t="shared" si="4"/>
        <v>0</v>
      </c>
      <c r="J31" s="14">
        <f t="shared" si="25"/>
        <v>0</v>
      </c>
      <c r="K31" s="14">
        <f t="shared" si="25"/>
        <v>26930661.959999997</v>
      </c>
      <c r="L31" s="14">
        <f t="shared" si="6"/>
        <v>26930661.959999997</v>
      </c>
      <c r="M31" s="14">
        <f t="shared" si="26"/>
        <v>447047.1399999999</v>
      </c>
      <c r="N31" s="14">
        <f t="shared" si="26"/>
        <v>0</v>
      </c>
      <c r="O31" s="14">
        <f t="shared" si="8"/>
        <v>447047.1399999999</v>
      </c>
      <c r="P31" s="14">
        <f t="shared" si="27"/>
        <v>11825973.41</v>
      </c>
      <c r="Q31" s="14">
        <f t="shared" si="27"/>
        <v>0</v>
      </c>
      <c r="R31" s="14">
        <f t="shared" si="10"/>
        <v>11825973.41</v>
      </c>
      <c r="S31" s="14">
        <f t="shared" si="28"/>
        <v>1246366.5999999999</v>
      </c>
      <c r="T31" s="14">
        <f t="shared" si="28"/>
        <v>0</v>
      </c>
      <c r="U31" s="14">
        <f t="shared" si="12"/>
        <v>1246366.5999999999</v>
      </c>
      <c r="V31" s="14">
        <f t="shared" si="29"/>
        <v>1371730.74</v>
      </c>
      <c r="W31" s="14">
        <f t="shared" si="29"/>
        <v>0</v>
      </c>
      <c r="X31" s="14">
        <f t="shared" si="14"/>
        <v>1371730.74</v>
      </c>
      <c r="Y31" s="14">
        <f t="shared" si="30"/>
        <v>161660327.22999999</v>
      </c>
      <c r="Z31" s="14">
        <f t="shared" si="30"/>
        <v>0</v>
      </c>
      <c r="AA31" s="14">
        <f t="shared" si="16"/>
        <v>161660327.22999999</v>
      </c>
      <c r="AB31" s="15">
        <f t="shared" si="31"/>
        <v>0</v>
      </c>
      <c r="AC31" s="15">
        <f t="shared" si="31"/>
        <v>0</v>
      </c>
      <c r="AD31" s="15">
        <f t="shared" si="18"/>
        <v>0</v>
      </c>
      <c r="AE31" s="14">
        <f t="shared" si="32"/>
        <v>57314819.009999998</v>
      </c>
      <c r="AF31" s="14">
        <f t="shared" si="32"/>
        <v>38280</v>
      </c>
      <c r="AG31" s="14">
        <f t="shared" si="20"/>
        <v>57353099.009999998</v>
      </c>
      <c r="AH31" s="14">
        <f t="shared" si="33"/>
        <v>13323697.730000006</v>
      </c>
      <c r="AI31" s="14">
        <f t="shared" si="33"/>
        <v>0</v>
      </c>
      <c r="AJ31" s="14">
        <f t="shared" si="22"/>
        <v>13323697.730000006</v>
      </c>
    </row>
    <row r="32" spans="1:36" ht="14.25" thickTop="1" thickBot="1" x14ac:dyDescent="0.25">
      <c r="A32" s="68" t="s">
        <v>33</v>
      </c>
      <c r="B32" s="13">
        <f t="shared" si="0"/>
        <v>27599798.420000002</v>
      </c>
      <c r="C32" s="13">
        <f t="shared" si="0"/>
        <v>0</v>
      </c>
      <c r="D32" s="14">
        <f t="shared" si="23"/>
        <v>31093.210000000003</v>
      </c>
      <c r="E32" s="14">
        <f t="shared" si="23"/>
        <v>0</v>
      </c>
      <c r="F32" s="14">
        <f t="shared" si="2"/>
        <v>31093.210000000003</v>
      </c>
      <c r="G32" s="14">
        <f t="shared" si="24"/>
        <v>0</v>
      </c>
      <c r="H32" s="14">
        <f t="shared" si="24"/>
        <v>0</v>
      </c>
      <c r="I32" s="14">
        <f t="shared" si="4"/>
        <v>0</v>
      </c>
      <c r="J32" s="14">
        <f t="shared" si="25"/>
        <v>0</v>
      </c>
      <c r="K32" s="14">
        <f t="shared" si="25"/>
        <v>0</v>
      </c>
      <c r="L32" s="14">
        <f t="shared" si="6"/>
        <v>0</v>
      </c>
      <c r="M32" s="14">
        <f t="shared" si="26"/>
        <v>0</v>
      </c>
      <c r="N32" s="14">
        <f t="shared" si="26"/>
        <v>0</v>
      </c>
      <c r="O32" s="14">
        <f t="shared" si="8"/>
        <v>0</v>
      </c>
      <c r="P32" s="14">
        <f t="shared" si="27"/>
        <v>0</v>
      </c>
      <c r="Q32" s="14">
        <f t="shared" si="27"/>
        <v>0</v>
      </c>
      <c r="R32" s="14">
        <f t="shared" si="10"/>
        <v>0</v>
      </c>
      <c r="S32" s="14">
        <f t="shared" si="28"/>
        <v>0</v>
      </c>
      <c r="T32" s="14">
        <f t="shared" si="28"/>
        <v>0</v>
      </c>
      <c r="U32" s="14">
        <f t="shared" si="12"/>
        <v>0</v>
      </c>
      <c r="V32" s="14">
        <f t="shared" si="29"/>
        <v>0</v>
      </c>
      <c r="W32" s="14">
        <f t="shared" si="29"/>
        <v>0</v>
      </c>
      <c r="X32" s="14">
        <f t="shared" si="14"/>
        <v>0</v>
      </c>
      <c r="Y32" s="14">
        <f t="shared" si="30"/>
        <v>27568705.210000001</v>
      </c>
      <c r="Z32" s="14">
        <f t="shared" si="30"/>
        <v>0</v>
      </c>
      <c r="AA32" s="14">
        <f t="shared" si="16"/>
        <v>27568705.210000001</v>
      </c>
      <c r="AB32" s="15">
        <f t="shared" si="31"/>
        <v>0</v>
      </c>
      <c r="AC32" s="15">
        <f t="shared" si="31"/>
        <v>0</v>
      </c>
      <c r="AD32" s="15">
        <f t="shared" si="18"/>
        <v>0</v>
      </c>
      <c r="AE32" s="14">
        <f t="shared" si="32"/>
        <v>0</v>
      </c>
      <c r="AF32" s="14">
        <f t="shared" si="32"/>
        <v>0</v>
      </c>
      <c r="AG32" s="14">
        <f t="shared" si="20"/>
        <v>0</v>
      </c>
      <c r="AH32" s="14">
        <f t="shared" si="33"/>
        <v>0</v>
      </c>
      <c r="AI32" s="14">
        <f t="shared" si="33"/>
        <v>0</v>
      </c>
      <c r="AJ32" s="14">
        <f t="shared" si="22"/>
        <v>0</v>
      </c>
    </row>
    <row r="33" spans="1:36" ht="14.25" thickTop="1" thickBot="1" x14ac:dyDescent="0.25">
      <c r="A33" s="70" t="s">
        <v>65</v>
      </c>
      <c r="B33" s="13">
        <f t="shared" si="0"/>
        <v>74146737.879999995</v>
      </c>
      <c r="C33" s="13">
        <f t="shared" si="0"/>
        <v>0</v>
      </c>
      <c r="D33" s="14">
        <f t="shared" si="23"/>
        <v>0</v>
      </c>
      <c r="E33" s="14">
        <f t="shared" si="23"/>
        <v>0</v>
      </c>
      <c r="F33" s="14">
        <f t="shared" si="2"/>
        <v>0</v>
      </c>
      <c r="G33" s="14">
        <f t="shared" si="24"/>
        <v>0</v>
      </c>
      <c r="H33" s="14">
        <f t="shared" si="24"/>
        <v>0</v>
      </c>
      <c r="I33" s="14">
        <f t="shared" si="4"/>
        <v>0</v>
      </c>
      <c r="J33" s="14">
        <f t="shared" si="25"/>
        <v>0</v>
      </c>
      <c r="K33" s="14">
        <f t="shared" si="25"/>
        <v>0</v>
      </c>
      <c r="L33" s="14">
        <f t="shared" si="6"/>
        <v>0</v>
      </c>
      <c r="M33" s="14">
        <f t="shared" si="26"/>
        <v>0</v>
      </c>
      <c r="N33" s="14">
        <f t="shared" si="26"/>
        <v>0</v>
      </c>
      <c r="O33" s="14">
        <f t="shared" si="8"/>
        <v>0</v>
      </c>
      <c r="P33" s="14">
        <f t="shared" si="27"/>
        <v>74146737.879999995</v>
      </c>
      <c r="Q33" s="14">
        <f t="shared" si="27"/>
        <v>0</v>
      </c>
      <c r="R33" s="14">
        <f t="shared" si="10"/>
        <v>74146737.879999995</v>
      </c>
      <c r="S33" s="14">
        <f t="shared" si="28"/>
        <v>0</v>
      </c>
      <c r="T33" s="14">
        <f t="shared" si="28"/>
        <v>0</v>
      </c>
      <c r="U33" s="14">
        <f t="shared" si="12"/>
        <v>0</v>
      </c>
      <c r="V33" s="14">
        <f t="shared" si="29"/>
        <v>0</v>
      </c>
      <c r="W33" s="14">
        <f t="shared" si="29"/>
        <v>0</v>
      </c>
      <c r="X33" s="14">
        <f t="shared" si="14"/>
        <v>0</v>
      </c>
      <c r="Y33" s="14">
        <f t="shared" si="30"/>
        <v>0</v>
      </c>
      <c r="Z33" s="14">
        <f t="shared" si="30"/>
        <v>0</v>
      </c>
      <c r="AA33" s="14">
        <f t="shared" si="16"/>
        <v>0</v>
      </c>
      <c r="AB33" s="15">
        <f t="shared" si="31"/>
        <v>0</v>
      </c>
      <c r="AC33" s="15">
        <f t="shared" si="31"/>
        <v>0</v>
      </c>
      <c r="AD33" s="15">
        <f t="shared" si="18"/>
        <v>0</v>
      </c>
      <c r="AE33" s="14">
        <f t="shared" si="32"/>
        <v>0</v>
      </c>
      <c r="AF33" s="14">
        <f t="shared" si="32"/>
        <v>0</v>
      </c>
      <c r="AG33" s="14">
        <f t="shared" si="20"/>
        <v>0</v>
      </c>
      <c r="AH33" s="14">
        <f t="shared" si="33"/>
        <v>0</v>
      </c>
      <c r="AI33" s="14">
        <f t="shared" si="33"/>
        <v>0</v>
      </c>
      <c r="AJ33" s="14">
        <f t="shared" si="22"/>
        <v>0</v>
      </c>
    </row>
    <row r="34" spans="1:36" ht="14.25" thickTop="1" thickBot="1" x14ac:dyDescent="0.25">
      <c r="A34" s="68" t="s">
        <v>34</v>
      </c>
      <c r="B34" s="13">
        <f t="shared" si="0"/>
        <v>40731754.079999998</v>
      </c>
      <c r="C34" s="13">
        <f t="shared" si="0"/>
        <v>0</v>
      </c>
      <c r="D34" s="14">
        <f t="shared" si="23"/>
        <v>0</v>
      </c>
      <c r="E34" s="14">
        <f t="shared" si="23"/>
        <v>0</v>
      </c>
      <c r="F34" s="14">
        <f t="shared" si="2"/>
        <v>0</v>
      </c>
      <c r="G34" s="14">
        <f t="shared" si="24"/>
        <v>0</v>
      </c>
      <c r="H34" s="14">
        <f t="shared" si="24"/>
        <v>0</v>
      </c>
      <c r="I34" s="14">
        <f t="shared" si="4"/>
        <v>0</v>
      </c>
      <c r="J34" s="14">
        <f t="shared" si="25"/>
        <v>0</v>
      </c>
      <c r="K34" s="14">
        <f t="shared" si="25"/>
        <v>0</v>
      </c>
      <c r="L34" s="14">
        <f t="shared" si="6"/>
        <v>0</v>
      </c>
      <c r="M34" s="14">
        <f t="shared" si="26"/>
        <v>0</v>
      </c>
      <c r="N34" s="14">
        <f t="shared" si="26"/>
        <v>0</v>
      </c>
      <c r="O34" s="14">
        <f t="shared" si="8"/>
        <v>0</v>
      </c>
      <c r="P34" s="14">
        <f t="shared" si="27"/>
        <v>0</v>
      </c>
      <c r="Q34" s="14">
        <f t="shared" si="27"/>
        <v>0</v>
      </c>
      <c r="R34" s="14">
        <f t="shared" si="10"/>
        <v>0</v>
      </c>
      <c r="S34" s="14">
        <f t="shared" si="28"/>
        <v>0</v>
      </c>
      <c r="T34" s="14">
        <f t="shared" si="28"/>
        <v>0</v>
      </c>
      <c r="U34" s="14">
        <f t="shared" si="12"/>
        <v>0</v>
      </c>
      <c r="V34" s="14">
        <f t="shared" si="29"/>
        <v>0</v>
      </c>
      <c r="W34" s="14">
        <f t="shared" si="29"/>
        <v>0</v>
      </c>
      <c r="X34" s="14">
        <f t="shared" si="14"/>
        <v>0</v>
      </c>
      <c r="Y34" s="14">
        <f t="shared" si="30"/>
        <v>40731754.079999998</v>
      </c>
      <c r="Z34" s="14">
        <f t="shared" si="30"/>
        <v>0</v>
      </c>
      <c r="AA34" s="14">
        <f t="shared" si="16"/>
        <v>40731754.079999998</v>
      </c>
      <c r="AB34" s="15">
        <f t="shared" si="31"/>
        <v>0</v>
      </c>
      <c r="AC34" s="15">
        <f t="shared" si="31"/>
        <v>0</v>
      </c>
      <c r="AD34" s="15">
        <f t="shared" si="18"/>
        <v>0</v>
      </c>
      <c r="AE34" s="14">
        <f t="shared" si="32"/>
        <v>0</v>
      </c>
      <c r="AF34" s="14">
        <f t="shared" si="32"/>
        <v>0</v>
      </c>
      <c r="AG34" s="14">
        <f t="shared" si="20"/>
        <v>0</v>
      </c>
      <c r="AH34" s="14">
        <f t="shared" si="33"/>
        <v>0</v>
      </c>
      <c r="AI34" s="14">
        <f t="shared" si="33"/>
        <v>0</v>
      </c>
      <c r="AJ34" s="14">
        <f t="shared" si="22"/>
        <v>0</v>
      </c>
    </row>
    <row r="35" spans="1:36" ht="14.25" thickTop="1" thickBot="1" x14ac:dyDescent="0.25">
      <c r="A35" s="69" t="s">
        <v>71</v>
      </c>
      <c r="B35" s="13">
        <f t="shared" si="0"/>
        <v>19900946.599999998</v>
      </c>
      <c r="C35" s="13">
        <f t="shared" si="0"/>
        <v>0</v>
      </c>
      <c r="D35" s="14">
        <f t="shared" si="23"/>
        <v>0</v>
      </c>
      <c r="E35" s="14">
        <f t="shared" si="23"/>
        <v>0</v>
      </c>
      <c r="F35" s="14">
        <f t="shared" si="2"/>
        <v>0</v>
      </c>
      <c r="G35" s="14">
        <f t="shared" si="24"/>
        <v>0</v>
      </c>
      <c r="H35" s="14">
        <f t="shared" si="24"/>
        <v>0</v>
      </c>
      <c r="I35" s="14">
        <f t="shared" si="4"/>
        <v>0</v>
      </c>
      <c r="J35" s="14">
        <f t="shared" si="25"/>
        <v>0</v>
      </c>
      <c r="K35" s="14">
        <f t="shared" si="25"/>
        <v>0</v>
      </c>
      <c r="L35" s="14">
        <f t="shared" si="6"/>
        <v>0</v>
      </c>
      <c r="M35" s="14">
        <f t="shared" si="26"/>
        <v>0</v>
      </c>
      <c r="N35" s="14">
        <f t="shared" si="26"/>
        <v>0</v>
      </c>
      <c r="O35" s="14">
        <f t="shared" si="8"/>
        <v>0</v>
      </c>
      <c r="P35" s="14">
        <f t="shared" si="27"/>
        <v>39538.1</v>
      </c>
      <c r="Q35" s="14">
        <f t="shared" si="27"/>
        <v>0</v>
      </c>
      <c r="R35" s="14">
        <f t="shared" si="10"/>
        <v>39538.1</v>
      </c>
      <c r="S35" s="14">
        <f t="shared" si="28"/>
        <v>0</v>
      </c>
      <c r="T35" s="14">
        <f t="shared" si="28"/>
        <v>0</v>
      </c>
      <c r="U35" s="14">
        <f t="shared" si="12"/>
        <v>0</v>
      </c>
      <c r="V35" s="14">
        <f t="shared" si="29"/>
        <v>1186466.46</v>
      </c>
      <c r="W35" s="14">
        <f t="shared" si="29"/>
        <v>0</v>
      </c>
      <c r="X35" s="14">
        <f t="shared" si="14"/>
        <v>1186466.46</v>
      </c>
      <c r="Y35" s="14">
        <f t="shared" si="30"/>
        <v>18248506.039999999</v>
      </c>
      <c r="Z35" s="14">
        <f t="shared" si="30"/>
        <v>0</v>
      </c>
      <c r="AA35" s="14">
        <f t="shared" si="16"/>
        <v>18248506.039999999</v>
      </c>
      <c r="AB35" s="15">
        <f t="shared" si="31"/>
        <v>0</v>
      </c>
      <c r="AC35" s="15">
        <f t="shared" si="31"/>
        <v>0</v>
      </c>
      <c r="AD35" s="15">
        <f t="shared" si="18"/>
        <v>0</v>
      </c>
      <c r="AE35" s="14">
        <f t="shared" si="32"/>
        <v>34500</v>
      </c>
      <c r="AF35" s="14">
        <f t="shared" si="32"/>
        <v>0</v>
      </c>
      <c r="AG35" s="14">
        <f t="shared" si="20"/>
        <v>34500</v>
      </c>
      <c r="AH35" s="14">
        <f t="shared" si="33"/>
        <v>391936.00000000006</v>
      </c>
      <c r="AI35" s="14">
        <f t="shared" si="33"/>
        <v>0</v>
      </c>
      <c r="AJ35" s="14">
        <f t="shared" si="22"/>
        <v>391936.00000000006</v>
      </c>
    </row>
    <row r="36" spans="1:36" ht="14.25" thickTop="1" thickBot="1" x14ac:dyDescent="0.25">
      <c r="A36" s="69" t="s">
        <v>61</v>
      </c>
      <c r="B36" s="13">
        <f t="shared" si="0"/>
        <v>13656570.029999999</v>
      </c>
      <c r="C36" s="13">
        <f t="shared" si="0"/>
        <v>111644</v>
      </c>
      <c r="D36" s="14">
        <f t="shared" si="23"/>
        <v>0</v>
      </c>
      <c r="E36" s="14">
        <f t="shared" si="23"/>
        <v>0</v>
      </c>
      <c r="F36" s="14">
        <f t="shared" si="2"/>
        <v>0</v>
      </c>
      <c r="G36" s="14">
        <f t="shared" si="24"/>
        <v>13656570.029999999</v>
      </c>
      <c r="H36" s="14">
        <f t="shared" si="24"/>
        <v>111644</v>
      </c>
      <c r="I36" s="14">
        <f t="shared" si="4"/>
        <v>13768214.029999999</v>
      </c>
      <c r="J36" s="14">
        <f t="shared" si="25"/>
        <v>0</v>
      </c>
      <c r="K36" s="14">
        <f t="shared" si="25"/>
        <v>0</v>
      </c>
      <c r="L36" s="14">
        <f t="shared" si="6"/>
        <v>0</v>
      </c>
      <c r="M36" s="14">
        <f t="shared" si="26"/>
        <v>0</v>
      </c>
      <c r="N36" s="14">
        <f t="shared" si="26"/>
        <v>0</v>
      </c>
      <c r="O36" s="14">
        <f t="shared" si="8"/>
        <v>0</v>
      </c>
      <c r="P36" s="14">
        <f t="shared" si="27"/>
        <v>0</v>
      </c>
      <c r="Q36" s="14">
        <f t="shared" si="27"/>
        <v>0</v>
      </c>
      <c r="R36" s="14">
        <f t="shared" si="10"/>
        <v>0</v>
      </c>
      <c r="S36" s="14">
        <f t="shared" si="28"/>
        <v>0</v>
      </c>
      <c r="T36" s="14">
        <f t="shared" si="28"/>
        <v>0</v>
      </c>
      <c r="U36" s="14">
        <f t="shared" si="12"/>
        <v>0</v>
      </c>
      <c r="V36" s="14">
        <f t="shared" si="29"/>
        <v>0</v>
      </c>
      <c r="W36" s="14">
        <f t="shared" si="29"/>
        <v>0</v>
      </c>
      <c r="X36" s="14">
        <f t="shared" si="14"/>
        <v>0</v>
      </c>
      <c r="Y36" s="14">
        <f t="shared" si="30"/>
        <v>0</v>
      </c>
      <c r="Z36" s="14">
        <f t="shared" si="30"/>
        <v>0</v>
      </c>
      <c r="AA36" s="14">
        <f t="shared" si="16"/>
        <v>0</v>
      </c>
      <c r="AB36" s="15">
        <f t="shared" si="31"/>
        <v>0</v>
      </c>
      <c r="AC36" s="15">
        <f t="shared" si="31"/>
        <v>0</v>
      </c>
      <c r="AD36" s="15">
        <f t="shared" si="18"/>
        <v>0</v>
      </c>
      <c r="AE36" s="14">
        <f t="shared" si="32"/>
        <v>0</v>
      </c>
      <c r="AF36" s="14">
        <f t="shared" si="32"/>
        <v>0</v>
      </c>
      <c r="AG36" s="14">
        <f t="shared" si="20"/>
        <v>0</v>
      </c>
      <c r="AH36" s="14">
        <f t="shared" si="33"/>
        <v>0</v>
      </c>
      <c r="AI36" s="14">
        <f t="shared" si="33"/>
        <v>0</v>
      </c>
      <c r="AJ36" s="14">
        <f t="shared" si="22"/>
        <v>0</v>
      </c>
    </row>
    <row r="37" spans="1:36" ht="14.25" thickTop="1" thickBot="1" x14ac:dyDescent="0.25">
      <c r="A37" s="69" t="s">
        <v>72</v>
      </c>
      <c r="B37" s="13">
        <f t="shared" si="0"/>
        <v>37790273.979999997</v>
      </c>
      <c r="C37" s="13">
        <f t="shared" si="0"/>
        <v>1787424.5499999998</v>
      </c>
      <c r="D37" s="14">
        <f t="shared" si="23"/>
        <v>165841.07</v>
      </c>
      <c r="E37" s="14">
        <f t="shared" si="23"/>
        <v>0</v>
      </c>
      <c r="F37" s="14">
        <f t="shared" si="2"/>
        <v>165841.07</v>
      </c>
      <c r="G37" s="14">
        <f t="shared" si="24"/>
        <v>37282009.199999996</v>
      </c>
      <c r="H37" s="14">
        <f t="shared" si="24"/>
        <v>1787424.5499999998</v>
      </c>
      <c r="I37" s="14">
        <f t="shared" si="4"/>
        <v>39069433.749999993</v>
      </c>
      <c r="J37" s="14">
        <f t="shared" si="25"/>
        <v>0</v>
      </c>
      <c r="K37" s="14">
        <f t="shared" si="25"/>
        <v>0</v>
      </c>
      <c r="L37" s="14">
        <f t="shared" si="6"/>
        <v>0</v>
      </c>
      <c r="M37" s="14">
        <f t="shared" si="26"/>
        <v>342423.70999999996</v>
      </c>
      <c r="N37" s="14">
        <f t="shared" si="26"/>
        <v>0</v>
      </c>
      <c r="O37" s="14">
        <f t="shared" si="8"/>
        <v>342423.70999999996</v>
      </c>
      <c r="P37" s="14">
        <f t="shared" si="27"/>
        <v>0</v>
      </c>
      <c r="Q37" s="14">
        <f t="shared" si="27"/>
        <v>0</v>
      </c>
      <c r="R37" s="14">
        <f t="shared" si="10"/>
        <v>0</v>
      </c>
      <c r="S37" s="14">
        <f t="shared" si="28"/>
        <v>0</v>
      </c>
      <c r="T37" s="14">
        <f t="shared" si="28"/>
        <v>0</v>
      </c>
      <c r="U37" s="14">
        <f t="shared" si="12"/>
        <v>0</v>
      </c>
      <c r="V37" s="14">
        <f t="shared" si="29"/>
        <v>0</v>
      </c>
      <c r="W37" s="14">
        <f t="shared" si="29"/>
        <v>0</v>
      </c>
      <c r="X37" s="14">
        <f t="shared" si="14"/>
        <v>0</v>
      </c>
      <c r="Y37" s="14">
        <f t="shared" si="30"/>
        <v>0</v>
      </c>
      <c r="Z37" s="14">
        <f t="shared" si="30"/>
        <v>0</v>
      </c>
      <c r="AA37" s="14">
        <f t="shared" si="16"/>
        <v>0</v>
      </c>
      <c r="AB37" s="15">
        <f t="shared" si="31"/>
        <v>0</v>
      </c>
      <c r="AC37" s="15">
        <f t="shared" si="31"/>
        <v>0</v>
      </c>
      <c r="AD37" s="15">
        <f t="shared" si="18"/>
        <v>0</v>
      </c>
      <c r="AE37" s="14">
        <f t="shared" si="32"/>
        <v>0</v>
      </c>
      <c r="AF37" s="14">
        <f t="shared" si="32"/>
        <v>0</v>
      </c>
      <c r="AG37" s="14">
        <f t="shared" si="20"/>
        <v>0</v>
      </c>
      <c r="AH37" s="14">
        <f t="shared" si="33"/>
        <v>0</v>
      </c>
      <c r="AI37" s="14">
        <f t="shared" si="33"/>
        <v>0</v>
      </c>
      <c r="AJ37" s="14">
        <f t="shared" si="22"/>
        <v>0</v>
      </c>
    </row>
    <row r="38" spans="1:36" ht="14.25" thickTop="1" thickBot="1" x14ac:dyDescent="0.25">
      <c r="A38" s="68" t="s">
        <v>35</v>
      </c>
      <c r="B38" s="13">
        <f t="shared" si="0"/>
        <v>2641044.23</v>
      </c>
      <c r="C38" s="13">
        <f t="shared" si="0"/>
        <v>0</v>
      </c>
      <c r="D38" s="14">
        <f t="shared" si="23"/>
        <v>0</v>
      </c>
      <c r="E38" s="14">
        <f t="shared" si="23"/>
        <v>0</v>
      </c>
      <c r="F38" s="14">
        <f t="shared" si="2"/>
        <v>0</v>
      </c>
      <c r="G38" s="14">
        <f t="shared" si="24"/>
        <v>0</v>
      </c>
      <c r="H38" s="14">
        <f t="shared" si="24"/>
        <v>0</v>
      </c>
      <c r="I38" s="14">
        <f t="shared" si="4"/>
        <v>0</v>
      </c>
      <c r="J38" s="14">
        <f t="shared" si="25"/>
        <v>0</v>
      </c>
      <c r="K38" s="14">
        <f t="shared" si="25"/>
        <v>0</v>
      </c>
      <c r="L38" s="14">
        <f t="shared" si="6"/>
        <v>0</v>
      </c>
      <c r="M38" s="14">
        <f t="shared" si="26"/>
        <v>0</v>
      </c>
      <c r="N38" s="14">
        <f t="shared" si="26"/>
        <v>0</v>
      </c>
      <c r="O38" s="14">
        <f t="shared" si="8"/>
        <v>0</v>
      </c>
      <c r="P38" s="14">
        <f t="shared" si="27"/>
        <v>0</v>
      </c>
      <c r="Q38" s="14">
        <f t="shared" si="27"/>
        <v>0</v>
      </c>
      <c r="R38" s="14">
        <f t="shared" si="10"/>
        <v>0</v>
      </c>
      <c r="S38" s="14">
        <f t="shared" si="28"/>
        <v>0</v>
      </c>
      <c r="T38" s="14">
        <f t="shared" si="28"/>
        <v>0</v>
      </c>
      <c r="U38" s="14">
        <f t="shared" si="12"/>
        <v>0</v>
      </c>
      <c r="V38" s="14">
        <f t="shared" si="29"/>
        <v>0</v>
      </c>
      <c r="W38" s="14">
        <f t="shared" si="29"/>
        <v>0</v>
      </c>
      <c r="X38" s="14">
        <f t="shared" si="14"/>
        <v>0</v>
      </c>
      <c r="Y38" s="14">
        <f t="shared" si="30"/>
        <v>2460457.38</v>
      </c>
      <c r="Z38" s="14">
        <f t="shared" si="30"/>
        <v>0</v>
      </c>
      <c r="AA38" s="14">
        <f t="shared" si="16"/>
        <v>2460457.38</v>
      </c>
      <c r="AB38" s="15">
        <f t="shared" si="31"/>
        <v>0</v>
      </c>
      <c r="AC38" s="15">
        <f t="shared" si="31"/>
        <v>0</v>
      </c>
      <c r="AD38" s="15">
        <f t="shared" si="18"/>
        <v>0</v>
      </c>
      <c r="AE38" s="14">
        <f t="shared" si="32"/>
        <v>180586.85</v>
      </c>
      <c r="AF38" s="14">
        <f t="shared" si="32"/>
        <v>0</v>
      </c>
      <c r="AG38" s="14">
        <f t="shared" si="20"/>
        <v>180586.85</v>
      </c>
      <c r="AH38" s="14">
        <f t="shared" si="33"/>
        <v>0</v>
      </c>
      <c r="AI38" s="14">
        <f t="shared" si="33"/>
        <v>0</v>
      </c>
      <c r="AJ38" s="14">
        <f t="shared" si="22"/>
        <v>0</v>
      </c>
    </row>
    <row r="39" spans="1:36" ht="14.25" thickTop="1" thickBot="1" x14ac:dyDescent="0.25">
      <c r="A39" s="69" t="s">
        <v>59</v>
      </c>
      <c r="B39" s="13">
        <f t="shared" si="0"/>
        <v>1231853.5699999998</v>
      </c>
      <c r="C39" s="13">
        <f t="shared" si="0"/>
        <v>1023120</v>
      </c>
      <c r="D39" s="14">
        <f t="shared" si="23"/>
        <v>0</v>
      </c>
      <c r="E39" s="14">
        <f t="shared" si="23"/>
        <v>0</v>
      </c>
      <c r="F39" s="14">
        <f t="shared" si="2"/>
        <v>0</v>
      </c>
      <c r="G39" s="14">
        <f t="shared" si="24"/>
        <v>770481.08</v>
      </c>
      <c r="H39" s="14">
        <f t="shared" si="24"/>
        <v>0</v>
      </c>
      <c r="I39" s="14">
        <f t="shared" si="4"/>
        <v>770481.08</v>
      </c>
      <c r="J39" s="14">
        <f t="shared" si="25"/>
        <v>0</v>
      </c>
      <c r="K39" s="14">
        <f t="shared" si="25"/>
        <v>1023120</v>
      </c>
      <c r="L39" s="14">
        <f t="shared" si="6"/>
        <v>1023120</v>
      </c>
      <c r="M39" s="14">
        <f t="shared" si="26"/>
        <v>0</v>
      </c>
      <c r="N39" s="14">
        <f t="shared" si="26"/>
        <v>0</v>
      </c>
      <c r="O39" s="14">
        <f t="shared" si="8"/>
        <v>0</v>
      </c>
      <c r="P39" s="14">
        <f t="shared" si="27"/>
        <v>5560.34</v>
      </c>
      <c r="Q39" s="14">
        <f t="shared" si="27"/>
        <v>0</v>
      </c>
      <c r="R39" s="14">
        <f t="shared" si="10"/>
        <v>5560.34</v>
      </c>
      <c r="S39" s="14">
        <f t="shared" si="28"/>
        <v>0</v>
      </c>
      <c r="T39" s="14">
        <f t="shared" si="28"/>
        <v>0</v>
      </c>
      <c r="U39" s="14">
        <f t="shared" si="12"/>
        <v>0</v>
      </c>
      <c r="V39" s="14">
        <f t="shared" si="29"/>
        <v>0</v>
      </c>
      <c r="W39" s="14">
        <f t="shared" si="29"/>
        <v>0</v>
      </c>
      <c r="X39" s="14">
        <f t="shared" si="14"/>
        <v>0</v>
      </c>
      <c r="Y39" s="14">
        <f t="shared" si="30"/>
        <v>61315.65</v>
      </c>
      <c r="Z39" s="14">
        <f t="shared" si="30"/>
        <v>0</v>
      </c>
      <c r="AA39" s="14">
        <f t="shared" si="16"/>
        <v>61315.65</v>
      </c>
      <c r="AB39" s="15">
        <f t="shared" si="31"/>
        <v>0</v>
      </c>
      <c r="AC39" s="15">
        <f t="shared" si="31"/>
        <v>0</v>
      </c>
      <c r="AD39" s="15">
        <f t="shared" si="18"/>
        <v>0</v>
      </c>
      <c r="AE39" s="14">
        <f t="shared" si="32"/>
        <v>394496.5</v>
      </c>
      <c r="AF39" s="14">
        <f t="shared" si="32"/>
        <v>0</v>
      </c>
      <c r="AG39" s="14">
        <f t="shared" si="20"/>
        <v>394496.5</v>
      </c>
      <c r="AH39" s="14">
        <f t="shared" si="33"/>
        <v>0</v>
      </c>
      <c r="AI39" s="14">
        <f t="shared" si="33"/>
        <v>0</v>
      </c>
      <c r="AJ39" s="14">
        <f t="shared" si="22"/>
        <v>0</v>
      </c>
    </row>
    <row r="40" spans="1:36" ht="14.25" thickTop="1" thickBot="1" x14ac:dyDescent="0.25">
      <c r="A40" s="70" t="s">
        <v>63</v>
      </c>
      <c r="B40" s="13">
        <f t="shared" si="0"/>
        <v>1693288.6</v>
      </c>
      <c r="C40" s="13">
        <f t="shared" si="0"/>
        <v>699601.02</v>
      </c>
      <c r="D40" s="14">
        <f t="shared" si="23"/>
        <v>5665.14</v>
      </c>
      <c r="E40" s="14">
        <f t="shared" si="23"/>
        <v>0</v>
      </c>
      <c r="F40" s="14">
        <f t="shared" si="2"/>
        <v>5665.14</v>
      </c>
      <c r="G40" s="14">
        <f t="shared" si="24"/>
        <v>15612.87</v>
      </c>
      <c r="H40" s="14">
        <f t="shared" si="24"/>
        <v>537672.86</v>
      </c>
      <c r="I40" s="14">
        <f t="shared" si="4"/>
        <v>553285.73</v>
      </c>
      <c r="J40" s="14">
        <f t="shared" si="25"/>
        <v>0</v>
      </c>
      <c r="K40" s="14">
        <f t="shared" si="25"/>
        <v>0</v>
      </c>
      <c r="L40" s="14">
        <f t="shared" si="6"/>
        <v>0</v>
      </c>
      <c r="M40" s="14">
        <f t="shared" si="26"/>
        <v>0</v>
      </c>
      <c r="N40" s="14">
        <f t="shared" si="26"/>
        <v>0</v>
      </c>
      <c r="O40" s="14">
        <f t="shared" si="8"/>
        <v>0</v>
      </c>
      <c r="P40" s="14">
        <f t="shared" si="27"/>
        <v>572967.26</v>
      </c>
      <c r="Q40" s="14">
        <f t="shared" si="27"/>
        <v>0</v>
      </c>
      <c r="R40" s="14">
        <f t="shared" si="10"/>
        <v>572967.26</v>
      </c>
      <c r="S40" s="14">
        <f t="shared" si="28"/>
        <v>0</v>
      </c>
      <c r="T40" s="14">
        <f t="shared" si="28"/>
        <v>0</v>
      </c>
      <c r="U40" s="14">
        <f t="shared" si="12"/>
        <v>0</v>
      </c>
      <c r="V40" s="14">
        <f t="shared" si="29"/>
        <v>0</v>
      </c>
      <c r="W40" s="14">
        <f t="shared" si="29"/>
        <v>111711.75</v>
      </c>
      <c r="X40" s="14">
        <f t="shared" si="14"/>
        <v>111711.75</v>
      </c>
      <c r="Y40" s="14">
        <f t="shared" si="30"/>
        <v>946120.83000000007</v>
      </c>
      <c r="Z40" s="14">
        <f t="shared" si="30"/>
        <v>0</v>
      </c>
      <c r="AA40" s="14">
        <f t="shared" si="16"/>
        <v>946120.83000000007</v>
      </c>
      <c r="AB40" s="15">
        <f t="shared" si="31"/>
        <v>0</v>
      </c>
      <c r="AC40" s="15">
        <f t="shared" si="31"/>
        <v>0</v>
      </c>
      <c r="AD40" s="15">
        <f t="shared" si="18"/>
        <v>0</v>
      </c>
      <c r="AE40" s="14">
        <f t="shared" si="32"/>
        <v>32685.94</v>
      </c>
      <c r="AF40" s="14">
        <f t="shared" si="32"/>
        <v>0</v>
      </c>
      <c r="AG40" s="14">
        <f t="shared" si="20"/>
        <v>32685.94</v>
      </c>
      <c r="AH40" s="14">
        <f t="shared" si="33"/>
        <v>120236.56</v>
      </c>
      <c r="AI40" s="14">
        <f t="shared" si="33"/>
        <v>50216.41</v>
      </c>
      <c r="AJ40" s="14">
        <f t="shared" si="22"/>
        <v>170452.97</v>
      </c>
    </row>
    <row r="41" spans="1:36" ht="14.25" thickTop="1" thickBot="1" x14ac:dyDescent="0.25">
      <c r="A41" s="70" t="s">
        <v>64</v>
      </c>
      <c r="B41" s="13">
        <f t="shared" si="0"/>
        <v>0</v>
      </c>
      <c r="C41" s="13">
        <f t="shared" si="0"/>
        <v>214448.06</v>
      </c>
      <c r="D41" s="14">
        <f t="shared" si="23"/>
        <v>0</v>
      </c>
      <c r="E41" s="14">
        <f t="shared" si="23"/>
        <v>0</v>
      </c>
      <c r="F41" s="14">
        <f t="shared" si="2"/>
        <v>0</v>
      </c>
      <c r="G41" s="14">
        <f t="shared" si="24"/>
        <v>0</v>
      </c>
      <c r="H41" s="14">
        <f t="shared" si="24"/>
        <v>0</v>
      </c>
      <c r="I41" s="14">
        <f t="shared" si="4"/>
        <v>0</v>
      </c>
      <c r="J41" s="14">
        <f t="shared" si="25"/>
        <v>0</v>
      </c>
      <c r="K41" s="14">
        <f t="shared" si="25"/>
        <v>214448.06</v>
      </c>
      <c r="L41" s="14">
        <f t="shared" si="6"/>
        <v>214448.06</v>
      </c>
      <c r="M41" s="14">
        <f t="shared" si="26"/>
        <v>0</v>
      </c>
      <c r="N41" s="14">
        <f t="shared" si="26"/>
        <v>0</v>
      </c>
      <c r="O41" s="14">
        <f t="shared" si="8"/>
        <v>0</v>
      </c>
      <c r="P41" s="14">
        <f t="shared" si="27"/>
        <v>0</v>
      </c>
      <c r="Q41" s="14">
        <f t="shared" si="27"/>
        <v>0</v>
      </c>
      <c r="R41" s="14">
        <f t="shared" si="10"/>
        <v>0</v>
      </c>
      <c r="S41" s="14">
        <f t="shared" si="28"/>
        <v>0</v>
      </c>
      <c r="T41" s="14">
        <f t="shared" si="28"/>
        <v>0</v>
      </c>
      <c r="U41" s="14">
        <f t="shared" si="12"/>
        <v>0</v>
      </c>
      <c r="V41" s="14">
        <f t="shared" si="29"/>
        <v>0</v>
      </c>
      <c r="W41" s="14">
        <f t="shared" si="29"/>
        <v>0</v>
      </c>
      <c r="X41" s="14">
        <f t="shared" si="14"/>
        <v>0</v>
      </c>
      <c r="Y41" s="14">
        <f t="shared" si="30"/>
        <v>0</v>
      </c>
      <c r="Z41" s="14">
        <f t="shared" si="30"/>
        <v>0</v>
      </c>
      <c r="AA41" s="14">
        <f t="shared" si="16"/>
        <v>0</v>
      </c>
      <c r="AB41" s="15">
        <f t="shared" si="31"/>
        <v>0</v>
      </c>
      <c r="AC41" s="15">
        <f t="shared" si="31"/>
        <v>0</v>
      </c>
      <c r="AD41" s="15">
        <f t="shared" si="18"/>
        <v>0</v>
      </c>
      <c r="AE41" s="14">
        <f t="shared" si="32"/>
        <v>0</v>
      </c>
      <c r="AF41" s="14">
        <f t="shared" si="32"/>
        <v>0</v>
      </c>
      <c r="AG41" s="14">
        <f t="shared" si="20"/>
        <v>0</v>
      </c>
      <c r="AH41" s="14">
        <f t="shared" si="33"/>
        <v>0</v>
      </c>
      <c r="AI41" s="14">
        <f t="shared" si="33"/>
        <v>0</v>
      </c>
      <c r="AJ41" s="14">
        <f t="shared" si="22"/>
        <v>0</v>
      </c>
    </row>
    <row r="42" spans="1:36" ht="14.25" thickTop="1" thickBot="1" x14ac:dyDescent="0.25">
      <c r="A42" s="68" t="s">
        <v>36</v>
      </c>
      <c r="B42" s="13">
        <f t="shared" si="0"/>
        <v>6055.86</v>
      </c>
      <c r="C42" s="13">
        <f t="shared" si="0"/>
        <v>0</v>
      </c>
      <c r="D42" s="14">
        <f t="shared" si="23"/>
        <v>0</v>
      </c>
      <c r="E42" s="14">
        <f t="shared" si="23"/>
        <v>0</v>
      </c>
      <c r="F42" s="14">
        <f t="shared" si="2"/>
        <v>0</v>
      </c>
      <c r="G42" s="14">
        <f t="shared" si="24"/>
        <v>0</v>
      </c>
      <c r="H42" s="14">
        <f t="shared" si="24"/>
        <v>0</v>
      </c>
      <c r="I42" s="14">
        <f t="shared" si="4"/>
        <v>0</v>
      </c>
      <c r="J42" s="14">
        <f t="shared" si="25"/>
        <v>0</v>
      </c>
      <c r="K42" s="14">
        <f t="shared" si="25"/>
        <v>0</v>
      </c>
      <c r="L42" s="14">
        <f t="shared" si="6"/>
        <v>0</v>
      </c>
      <c r="M42" s="14">
        <f t="shared" si="26"/>
        <v>0</v>
      </c>
      <c r="N42" s="14">
        <f t="shared" si="26"/>
        <v>0</v>
      </c>
      <c r="O42" s="14">
        <f t="shared" si="8"/>
        <v>0</v>
      </c>
      <c r="P42" s="14">
        <f t="shared" si="27"/>
        <v>0</v>
      </c>
      <c r="Q42" s="14">
        <f t="shared" si="27"/>
        <v>0</v>
      </c>
      <c r="R42" s="14">
        <f t="shared" si="10"/>
        <v>0</v>
      </c>
      <c r="S42" s="14">
        <f t="shared" si="28"/>
        <v>0</v>
      </c>
      <c r="T42" s="14">
        <f t="shared" si="28"/>
        <v>0</v>
      </c>
      <c r="U42" s="14">
        <f t="shared" si="12"/>
        <v>0</v>
      </c>
      <c r="V42" s="14">
        <f t="shared" si="29"/>
        <v>0</v>
      </c>
      <c r="W42" s="14">
        <f t="shared" si="29"/>
        <v>0</v>
      </c>
      <c r="X42" s="14">
        <f t="shared" si="14"/>
        <v>0</v>
      </c>
      <c r="Y42" s="14">
        <f t="shared" si="30"/>
        <v>6055.86</v>
      </c>
      <c r="Z42" s="14">
        <f t="shared" si="30"/>
        <v>0</v>
      </c>
      <c r="AA42" s="14">
        <f t="shared" si="16"/>
        <v>6055.86</v>
      </c>
      <c r="AB42" s="15">
        <f t="shared" si="31"/>
        <v>0</v>
      </c>
      <c r="AC42" s="15">
        <f t="shared" si="31"/>
        <v>0</v>
      </c>
      <c r="AD42" s="15">
        <f t="shared" si="18"/>
        <v>0</v>
      </c>
      <c r="AE42" s="14">
        <f t="shared" si="32"/>
        <v>0</v>
      </c>
      <c r="AF42" s="14">
        <f t="shared" si="32"/>
        <v>0</v>
      </c>
      <c r="AG42" s="14">
        <f t="shared" si="20"/>
        <v>0</v>
      </c>
      <c r="AH42" s="14">
        <f t="shared" si="33"/>
        <v>0</v>
      </c>
      <c r="AI42" s="14">
        <f t="shared" si="33"/>
        <v>0</v>
      </c>
      <c r="AJ42" s="14">
        <f t="shared" si="22"/>
        <v>0</v>
      </c>
    </row>
    <row r="43" spans="1:36" ht="14.25" thickTop="1" thickBot="1" x14ac:dyDescent="0.25">
      <c r="A43" s="68" t="s">
        <v>37</v>
      </c>
      <c r="B43" s="13">
        <f t="shared" si="0"/>
        <v>0</v>
      </c>
      <c r="C43" s="13">
        <f t="shared" si="0"/>
        <v>0</v>
      </c>
      <c r="D43" s="14">
        <f t="shared" si="23"/>
        <v>0</v>
      </c>
      <c r="E43" s="14">
        <f t="shared" si="23"/>
        <v>0</v>
      </c>
      <c r="F43" s="14">
        <f t="shared" si="2"/>
        <v>0</v>
      </c>
      <c r="G43" s="14">
        <f t="shared" si="24"/>
        <v>0</v>
      </c>
      <c r="H43" s="14">
        <f t="shared" si="24"/>
        <v>0</v>
      </c>
      <c r="I43" s="14">
        <f t="shared" si="4"/>
        <v>0</v>
      </c>
      <c r="J43" s="14">
        <f t="shared" si="25"/>
        <v>0</v>
      </c>
      <c r="K43" s="14">
        <f t="shared" si="25"/>
        <v>0</v>
      </c>
      <c r="L43" s="14">
        <f t="shared" si="6"/>
        <v>0</v>
      </c>
      <c r="M43" s="14">
        <f t="shared" si="26"/>
        <v>0</v>
      </c>
      <c r="N43" s="14">
        <f t="shared" si="26"/>
        <v>0</v>
      </c>
      <c r="O43" s="14">
        <f t="shared" si="8"/>
        <v>0</v>
      </c>
      <c r="P43" s="14">
        <f t="shared" si="27"/>
        <v>0</v>
      </c>
      <c r="Q43" s="14">
        <f t="shared" si="27"/>
        <v>0</v>
      </c>
      <c r="R43" s="14">
        <f t="shared" si="10"/>
        <v>0</v>
      </c>
      <c r="S43" s="14">
        <f t="shared" si="28"/>
        <v>0</v>
      </c>
      <c r="T43" s="14">
        <f t="shared" si="28"/>
        <v>0</v>
      </c>
      <c r="U43" s="14">
        <f t="shared" si="12"/>
        <v>0</v>
      </c>
      <c r="V43" s="14">
        <f t="shared" si="29"/>
        <v>0</v>
      </c>
      <c r="W43" s="14">
        <f t="shared" si="29"/>
        <v>0</v>
      </c>
      <c r="X43" s="14">
        <f t="shared" si="14"/>
        <v>0</v>
      </c>
      <c r="Y43" s="14">
        <f t="shared" si="30"/>
        <v>0</v>
      </c>
      <c r="Z43" s="14">
        <f t="shared" si="30"/>
        <v>0</v>
      </c>
      <c r="AA43" s="14">
        <f t="shared" si="16"/>
        <v>0</v>
      </c>
      <c r="AB43" s="15">
        <f t="shared" si="31"/>
        <v>0</v>
      </c>
      <c r="AC43" s="15">
        <f t="shared" si="31"/>
        <v>0</v>
      </c>
      <c r="AD43" s="15">
        <f t="shared" si="18"/>
        <v>0</v>
      </c>
      <c r="AE43" s="14">
        <f t="shared" si="32"/>
        <v>0</v>
      </c>
      <c r="AF43" s="14">
        <f t="shared" si="32"/>
        <v>0</v>
      </c>
      <c r="AG43" s="14">
        <f t="shared" si="20"/>
        <v>0</v>
      </c>
      <c r="AH43" s="14">
        <f t="shared" si="33"/>
        <v>0</v>
      </c>
      <c r="AI43" s="14">
        <f t="shared" si="33"/>
        <v>0</v>
      </c>
      <c r="AJ43" s="14">
        <f t="shared" si="22"/>
        <v>0</v>
      </c>
    </row>
    <row r="44" spans="1:36" ht="14.25" thickTop="1" thickBot="1" x14ac:dyDescent="0.25">
      <c r="A44" s="69" t="s">
        <v>73</v>
      </c>
      <c r="B44" s="13">
        <f t="shared" si="0"/>
        <v>0</v>
      </c>
      <c r="C44" s="13">
        <f t="shared" si="0"/>
        <v>0</v>
      </c>
      <c r="D44" s="14">
        <f t="shared" ref="D44:E48" si="34">D104+D157+D212+D283+D336+D391+D446+D500+D552+D605+D659+D712</f>
        <v>0</v>
      </c>
      <c r="E44" s="14">
        <f t="shared" si="34"/>
        <v>0</v>
      </c>
      <c r="F44" s="14">
        <f t="shared" si="2"/>
        <v>0</v>
      </c>
      <c r="G44" s="14">
        <f t="shared" ref="G44:H48" si="35">G104+G157+G212+G283+G336+G391+G446+G500+G552+G605+G659+G712</f>
        <v>0</v>
      </c>
      <c r="H44" s="14">
        <f t="shared" si="35"/>
        <v>0</v>
      </c>
      <c r="I44" s="14">
        <f t="shared" si="4"/>
        <v>0</v>
      </c>
      <c r="J44" s="14">
        <f t="shared" ref="J44:K48" si="36">J104+J157+J212+J283+J336+J391+J446+J500+J552+J605+J659+J712</f>
        <v>0</v>
      </c>
      <c r="K44" s="14">
        <f t="shared" si="36"/>
        <v>0</v>
      </c>
      <c r="L44" s="14">
        <f t="shared" si="6"/>
        <v>0</v>
      </c>
      <c r="M44" s="14">
        <f t="shared" ref="M44:N48" si="37">M104+M157+M212+M283+M336+M391+M446+M500+M552+M605+M659+M712</f>
        <v>0</v>
      </c>
      <c r="N44" s="14">
        <f t="shared" si="37"/>
        <v>0</v>
      </c>
      <c r="O44" s="14">
        <f t="shared" si="8"/>
        <v>0</v>
      </c>
      <c r="P44" s="14">
        <f t="shared" ref="P44:Q48" si="38">P104+P157+P212+P283+P336+P391+P446+P500+P552+P605+P659+P712</f>
        <v>0</v>
      </c>
      <c r="Q44" s="14">
        <f t="shared" si="38"/>
        <v>0</v>
      </c>
      <c r="R44" s="14">
        <f t="shared" si="10"/>
        <v>0</v>
      </c>
      <c r="S44" s="14">
        <f t="shared" ref="S44:T48" si="39">S104+S157+S212+S283+S336+S391+S446+S500+S552+S605+S659+S712</f>
        <v>0</v>
      </c>
      <c r="T44" s="14">
        <f t="shared" si="39"/>
        <v>0</v>
      </c>
      <c r="U44" s="14">
        <f t="shared" si="12"/>
        <v>0</v>
      </c>
      <c r="V44" s="14">
        <f t="shared" ref="V44:W48" si="40">V104+V157+V212+V283+V336+V391+V446+V500+V552+V605+V659+V712</f>
        <v>0</v>
      </c>
      <c r="W44" s="14">
        <f t="shared" si="40"/>
        <v>0</v>
      </c>
      <c r="X44" s="14">
        <f t="shared" si="14"/>
        <v>0</v>
      </c>
      <c r="Y44" s="14">
        <f t="shared" ref="Y44:Z48" si="41">Y104+Y157+Y212+Y283+Y336+Y391+Y446+Y500+Y552+Y605+Y659+Y712</f>
        <v>0</v>
      </c>
      <c r="Z44" s="14">
        <f t="shared" si="41"/>
        <v>0</v>
      </c>
      <c r="AA44" s="14">
        <f t="shared" si="16"/>
        <v>0</v>
      </c>
      <c r="AB44" s="15">
        <f t="shared" ref="AB44:AC48" si="42">AB104+AB157+AB212+AB283+AB336+AB391+AB446+AB500+AB552+AB605+AB659+AB712</f>
        <v>0</v>
      </c>
      <c r="AC44" s="15">
        <f t="shared" si="42"/>
        <v>0</v>
      </c>
      <c r="AD44" s="15">
        <f t="shared" si="18"/>
        <v>0</v>
      </c>
      <c r="AE44" s="14">
        <f t="shared" ref="AE44:AF48" si="43">AE104+AE157+AE212+AE283+AE336+AE391+AE446+AE500+AE552+AE605+AE659+AE712</f>
        <v>0</v>
      </c>
      <c r="AF44" s="14">
        <f t="shared" si="43"/>
        <v>0</v>
      </c>
      <c r="AG44" s="14">
        <f t="shared" si="20"/>
        <v>0</v>
      </c>
      <c r="AH44" s="14">
        <f t="shared" ref="AH44:AI48" si="44">AH104+AH157+AH212+AH283+AH336+AH391+AH446+AH500+AH552+AH605+AH659+AH712</f>
        <v>0</v>
      </c>
      <c r="AI44" s="14">
        <f t="shared" si="44"/>
        <v>0</v>
      </c>
      <c r="AJ44" s="14">
        <f t="shared" si="22"/>
        <v>0</v>
      </c>
    </row>
    <row r="45" spans="1:36" ht="14.25" thickTop="1" thickBot="1" x14ac:dyDescent="0.25">
      <c r="A45" s="70" t="s">
        <v>38</v>
      </c>
      <c r="B45" s="13">
        <f t="shared" si="0"/>
        <v>0</v>
      </c>
      <c r="C45" s="13">
        <f t="shared" si="0"/>
        <v>0</v>
      </c>
      <c r="D45" s="14">
        <f t="shared" si="34"/>
        <v>0</v>
      </c>
      <c r="E45" s="14">
        <f t="shared" si="34"/>
        <v>0</v>
      </c>
      <c r="F45" s="14">
        <f t="shared" si="2"/>
        <v>0</v>
      </c>
      <c r="G45" s="14">
        <f t="shared" si="35"/>
        <v>0</v>
      </c>
      <c r="H45" s="14">
        <f t="shared" si="35"/>
        <v>0</v>
      </c>
      <c r="I45" s="14">
        <f t="shared" si="4"/>
        <v>0</v>
      </c>
      <c r="J45" s="14">
        <f t="shared" si="36"/>
        <v>0</v>
      </c>
      <c r="K45" s="14">
        <f t="shared" si="36"/>
        <v>0</v>
      </c>
      <c r="L45" s="14">
        <f t="shared" si="6"/>
        <v>0</v>
      </c>
      <c r="M45" s="14">
        <f t="shared" si="37"/>
        <v>0</v>
      </c>
      <c r="N45" s="14">
        <f t="shared" si="37"/>
        <v>0</v>
      </c>
      <c r="O45" s="14">
        <f t="shared" si="8"/>
        <v>0</v>
      </c>
      <c r="P45" s="14">
        <f t="shared" si="38"/>
        <v>0</v>
      </c>
      <c r="Q45" s="14">
        <f t="shared" si="38"/>
        <v>0</v>
      </c>
      <c r="R45" s="14">
        <f t="shared" si="10"/>
        <v>0</v>
      </c>
      <c r="S45" s="14">
        <f t="shared" si="39"/>
        <v>0</v>
      </c>
      <c r="T45" s="14">
        <f t="shared" si="39"/>
        <v>0</v>
      </c>
      <c r="U45" s="14">
        <f t="shared" si="12"/>
        <v>0</v>
      </c>
      <c r="V45" s="14">
        <f t="shared" si="40"/>
        <v>0</v>
      </c>
      <c r="W45" s="14">
        <f t="shared" si="40"/>
        <v>0</v>
      </c>
      <c r="X45" s="14">
        <f t="shared" si="14"/>
        <v>0</v>
      </c>
      <c r="Y45" s="14">
        <f t="shared" si="41"/>
        <v>0</v>
      </c>
      <c r="Z45" s="14">
        <f t="shared" si="41"/>
        <v>0</v>
      </c>
      <c r="AA45" s="14">
        <f t="shared" si="16"/>
        <v>0</v>
      </c>
      <c r="AB45" s="15">
        <f t="shared" si="42"/>
        <v>0</v>
      </c>
      <c r="AC45" s="15">
        <f t="shared" si="42"/>
        <v>0</v>
      </c>
      <c r="AD45" s="15">
        <f t="shared" si="18"/>
        <v>0</v>
      </c>
      <c r="AE45" s="14">
        <f t="shared" si="43"/>
        <v>0</v>
      </c>
      <c r="AF45" s="14">
        <f t="shared" si="43"/>
        <v>0</v>
      </c>
      <c r="AG45" s="14">
        <f t="shared" si="20"/>
        <v>0</v>
      </c>
      <c r="AH45" s="14">
        <f t="shared" si="44"/>
        <v>0</v>
      </c>
      <c r="AI45" s="14">
        <f t="shared" si="44"/>
        <v>0</v>
      </c>
      <c r="AJ45" s="14">
        <f t="shared" si="22"/>
        <v>0</v>
      </c>
    </row>
    <row r="46" spans="1:36" ht="14.25" thickTop="1" thickBot="1" x14ac:dyDescent="0.25">
      <c r="A46" s="68" t="s">
        <v>39</v>
      </c>
      <c r="B46" s="13">
        <f t="shared" si="0"/>
        <v>0</v>
      </c>
      <c r="C46" s="13">
        <f t="shared" si="0"/>
        <v>0</v>
      </c>
      <c r="D46" s="14">
        <f t="shared" si="34"/>
        <v>0</v>
      </c>
      <c r="E46" s="14">
        <f t="shared" si="34"/>
        <v>0</v>
      </c>
      <c r="F46" s="14">
        <f t="shared" si="2"/>
        <v>0</v>
      </c>
      <c r="G46" s="14">
        <f t="shared" si="35"/>
        <v>0</v>
      </c>
      <c r="H46" s="14">
        <f t="shared" si="35"/>
        <v>0</v>
      </c>
      <c r="I46" s="14">
        <f t="shared" si="4"/>
        <v>0</v>
      </c>
      <c r="J46" s="14">
        <f t="shared" si="36"/>
        <v>0</v>
      </c>
      <c r="K46" s="14">
        <f t="shared" si="36"/>
        <v>0</v>
      </c>
      <c r="L46" s="14">
        <f t="shared" si="6"/>
        <v>0</v>
      </c>
      <c r="M46" s="14">
        <f t="shared" si="37"/>
        <v>0</v>
      </c>
      <c r="N46" s="14">
        <f t="shared" si="37"/>
        <v>0</v>
      </c>
      <c r="O46" s="14">
        <f t="shared" si="8"/>
        <v>0</v>
      </c>
      <c r="P46" s="14">
        <f t="shared" si="38"/>
        <v>0</v>
      </c>
      <c r="Q46" s="14">
        <f t="shared" si="38"/>
        <v>0</v>
      </c>
      <c r="R46" s="14">
        <f t="shared" si="10"/>
        <v>0</v>
      </c>
      <c r="S46" s="14">
        <f t="shared" si="39"/>
        <v>0</v>
      </c>
      <c r="T46" s="14">
        <f t="shared" si="39"/>
        <v>0</v>
      </c>
      <c r="U46" s="14">
        <f t="shared" si="12"/>
        <v>0</v>
      </c>
      <c r="V46" s="14">
        <f t="shared" si="40"/>
        <v>0</v>
      </c>
      <c r="W46" s="14">
        <f t="shared" si="40"/>
        <v>0</v>
      </c>
      <c r="X46" s="14">
        <f t="shared" si="14"/>
        <v>0</v>
      </c>
      <c r="Y46" s="14">
        <f t="shared" si="41"/>
        <v>0</v>
      </c>
      <c r="Z46" s="14">
        <f t="shared" si="41"/>
        <v>0</v>
      </c>
      <c r="AA46" s="14">
        <f t="shared" si="16"/>
        <v>0</v>
      </c>
      <c r="AB46" s="15">
        <f t="shared" si="42"/>
        <v>0</v>
      </c>
      <c r="AC46" s="15">
        <f t="shared" si="42"/>
        <v>0</v>
      </c>
      <c r="AD46" s="15">
        <f t="shared" si="18"/>
        <v>0</v>
      </c>
      <c r="AE46" s="14">
        <f t="shared" si="43"/>
        <v>0</v>
      </c>
      <c r="AF46" s="14">
        <f t="shared" si="43"/>
        <v>0</v>
      </c>
      <c r="AG46" s="14">
        <f t="shared" si="20"/>
        <v>0</v>
      </c>
      <c r="AH46" s="14">
        <f t="shared" si="44"/>
        <v>0</v>
      </c>
      <c r="AI46" s="14">
        <f t="shared" si="44"/>
        <v>0</v>
      </c>
      <c r="AJ46" s="14">
        <f t="shared" si="22"/>
        <v>0</v>
      </c>
    </row>
    <row r="47" spans="1:36" ht="14.25" thickTop="1" thickBot="1" x14ac:dyDescent="0.25">
      <c r="A47" s="69" t="s">
        <v>74</v>
      </c>
      <c r="B47" s="71">
        <f t="shared" si="0"/>
        <v>14635165.759999998</v>
      </c>
      <c r="C47" s="71">
        <f t="shared" si="0"/>
        <v>69370177.199999988</v>
      </c>
      <c r="D47" s="14">
        <f t="shared" si="34"/>
        <v>0</v>
      </c>
      <c r="E47" s="14">
        <f t="shared" si="34"/>
        <v>0</v>
      </c>
      <c r="F47" s="14">
        <f t="shared" si="2"/>
        <v>0</v>
      </c>
      <c r="G47" s="14">
        <f t="shared" si="35"/>
        <v>14289393.559999999</v>
      </c>
      <c r="H47" s="14">
        <f t="shared" si="35"/>
        <v>0</v>
      </c>
      <c r="I47" s="14">
        <f t="shared" si="4"/>
        <v>14289393.559999999</v>
      </c>
      <c r="J47" s="14">
        <f t="shared" si="36"/>
        <v>0</v>
      </c>
      <c r="K47" s="14">
        <f t="shared" si="36"/>
        <v>0</v>
      </c>
      <c r="L47" s="14">
        <f t="shared" si="6"/>
        <v>0</v>
      </c>
      <c r="M47" s="14">
        <f t="shared" si="37"/>
        <v>0</v>
      </c>
      <c r="N47" s="14">
        <f t="shared" si="37"/>
        <v>0</v>
      </c>
      <c r="O47" s="14">
        <f t="shared" si="8"/>
        <v>0</v>
      </c>
      <c r="P47" s="14">
        <f t="shared" si="38"/>
        <v>0</v>
      </c>
      <c r="Q47" s="14">
        <f t="shared" si="38"/>
        <v>0</v>
      </c>
      <c r="R47" s="14">
        <f t="shared" si="10"/>
        <v>0</v>
      </c>
      <c r="S47" s="14">
        <f t="shared" si="39"/>
        <v>0</v>
      </c>
      <c r="T47" s="14">
        <f t="shared" si="39"/>
        <v>0</v>
      </c>
      <c r="U47" s="14">
        <f t="shared" si="12"/>
        <v>0</v>
      </c>
      <c r="V47" s="14">
        <f t="shared" si="40"/>
        <v>0</v>
      </c>
      <c r="W47" s="14">
        <f t="shared" si="40"/>
        <v>0</v>
      </c>
      <c r="X47" s="14">
        <f t="shared" si="14"/>
        <v>0</v>
      </c>
      <c r="Y47" s="14">
        <f t="shared" si="41"/>
        <v>0</v>
      </c>
      <c r="Z47" s="14">
        <f t="shared" si="41"/>
        <v>0</v>
      </c>
      <c r="AA47" s="14">
        <f t="shared" si="16"/>
        <v>0</v>
      </c>
      <c r="AB47" s="15">
        <f t="shared" si="42"/>
        <v>0</v>
      </c>
      <c r="AC47" s="15">
        <f t="shared" si="42"/>
        <v>69370177.199999988</v>
      </c>
      <c r="AD47" s="15">
        <f t="shared" si="18"/>
        <v>69370177.199999988</v>
      </c>
      <c r="AE47" s="14">
        <f t="shared" si="43"/>
        <v>0</v>
      </c>
      <c r="AF47" s="14">
        <f t="shared" si="43"/>
        <v>0</v>
      </c>
      <c r="AG47" s="14">
        <f t="shared" si="20"/>
        <v>0</v>
      </c>
      <c r="AH47" s="14">
        <f t="shared" si="44"/>
        <v>345772.2</v>
      </c>
      <c r="AI47" s="14">
        <f t="shared" si="44"/>
        <v>0</v>
      </c>
      <c r="AJ47" s="14">
        <f t="shared" si="22"/>
        <v>345772.2</v>
      </c>
    </row>
    <row r="48" spans="1:36" ht="14.25" thickTop="1" thickBot="1" x14ac:dyDescent="0.25">
      <c r="A48" s="68" t="s">
        <v>62</v>
      </c>
      <c r="B48" s="13">
        <f t="shared" si="0"/>
        <v>0</v>
      </c>
      <c r="C48" s="13">
        <f t="shared" si="0"/>
        <v>103379923.52</v>
      </c>
      <c r="D48" s="14">
        <f t="shared" si="34"/>
        <v>0</v>
      </c>
      <c r="E48" s="14">
        <f t="shared" si="34"/>
        <v>0</v>
      </c>
      <c r="F48" s="14">
        <f t="shared" si="2"/>
        <v>0</v>
      </c>
      <c r="G48" s="14">
        <f t="shared" si="35"/>
        <v>0</v>
      </c>
      <c r="H48" s="14">
        <f t="shared" si="35"/>
        <v>97647674.519999996</v>
      </c>
      <c r="I48" s="14">
        <f t="shared" si="4"/>
        <v>97647674.519999996</v>
      </c>
      <c r="J48" s="14">
        <f t="shared" si="36"/>
        <v>0</v>
      </c>
      <c r="K48" s="14">
        <f t="shared" si="36"/>
        <v>0</v>
      </c>
      <c r="L48" s="14">
        <f t="shared" si="6"/>
        <v>0</v>
      </c>
      <c r="M48" s="14">
        <f t="shared" si="37"/>
        <v>0</v>
      </c>
      <c r="N48" s="14">
        <f t="shared" si="37"/>
        <v>0</v>
      </c>
      <c r="O48" s="14">
        <f t="shared" si="8"/>
        <v>0</v>
      </c>
      <c r="P48" s="14">
        <f t="shared" si="38"/>
        <v>0</v>
      </c>
      <c r="Q48" s="14">
        <f t="shared" si="38"/>
        <v>0</v>
      </c>
      <c r="R48" s="14">
        <f t="shared" si="10"/>
        <v>0</v>
      </c>
      <c r="S48" s="14">
        <f t="shared" si="39"/>
        <v>0</v>
      </c>
      <c r="T48" s="14">
        <f t="shared" si="39"/>
        <v>0</v>
      </c>
      <c r="U48" s="14">
        <f t="shared" si="12"/>
        <v>0</v>
      </c>
      <c r="V48" s="14">
        <f t="shared" si="40"/>
        <v>0</v>
      </c>
      <c r="W48" s="14">
        <f t="shared" si="40"/>
        <v>0</v>
      </c>
      <c r="X48" s="14">
        <f t="shared" si="14"/>
        <v>0</v>
      </c>
      <c r="Y48" s="14">
        <f t="shared" si="41"/>
        <v>0</v>
      </c>
      <c r="Z48" s="14">
        <f t="shared" si="41"/>
        <v>0</v>
      </c>
      <c r="AA48" s="14">
        <f t="shared" si="16"/>
        <v>0</v>
      </c>
      <c r="AB48" s="15">
        <f t="shared" si="42"/>
        <v>0</v>
      </c>
      <c r="AC48" s="15">
        <f t="shared" si="42"/>
        <v>0</v>
      </c>
      <c r="AD48" s="15">
        <f t="shared" si="18"/>
        <v>0</v>
      </c>
      <c r="AE48" s="14">
        <f t="shared" si="43"/>
        <v>0</v>
      </c>
      <c r="AF48" s="14">
        <f t="shared" si="43"/>
        <v>5732249.0000000009</v>
      </c>
      <c r="AG48" s="14">
        <f t="shared" si="20"/>
        <v>5732249.0000000009</v>
      </c>
      <c r="AH48" s="14">
        <f t="shared" si="44"/>
        <v>0</v>
      </c>
      <c r="AI48" s="14">
        <f t="shared" si="44"/>
        <v>0</v>
      </c>
      <c r="AJ48" s="14">
        <f t="shared" si="22"/>
        <v>0</v>
      </c>
    </row>
    <row r="49" spans="1:36" ht="14.25" thickTop="1" thickBot="1" x14ac:dyDescent="0.25">
      <c r="A49" s="64" t="s">
        <v>40</v>
      </c>
      <c r="B49" s="65">
        <f>SUM(B11:B48)</f>
        <v>21891238819.449993</v>
      </c>
      <c r="C49" s="65">
        <f t="shared" ref="C49:AI49" si="45">SUM(C11:C48)</f>
        <v>7308916932.6500006</v>
      </c>
      <c r="D49" s="65">
        <f t="shared" si="45"/>
        <v>62393942.379999995</v>
      </c>
      <c r="E49" s="65">
        <f t="shared" si="45"/>
        <v>-88351.749999999985</v>
      </c>
      <c r="F49" s="65">
        <f t="shared" si="45"/>
        <v>62305590.629999995</v>
      </c>
      <c r="G49" s="65">
        <f t="shared" si="45"/>
        <v>1720556694.24</v>
      </c>
      <c r="H49" s="65">
        <f t="shared" si="45"/>
        <v>2681263544.1400003</v>
      </c>
      <c r="I49" s="65">
        <f t="shared" si="45"/>
        <v>4401820238.3800001</v>
      </c>
      <c r="J49" s="65">
        <f t="shared" si="45"/>
        <v>98920136.00999999</v>
      </c>
      <c r="K49" s="65">
        <f t="shared" si="45"/>
        <v>2092357797.2399998</v>
      </c>
      <c r="L49" s="65">
        <f t="shared" si="45"/>
        <v>2191277933.2499995</v>
      </c>
      <c r="M49" s="65">
        <f t="shared" si="45"/>
        <v>191949001.80000001</v>
      </c>
      <c r="N49" s="65">
        <f t="shared" si="45"/>
        <v>3981132.05</v>
      </c>
      <c r="O49" s="65">
        <f t="shared" si="45"/>
        <v>195930133.84999999</v>
      </c>
      <c r="P49" s="65">
        <f t="shared" si="45"/>
        <v>8599292805.5600014</v>
      </c>
      <c r="Q49" s="65">
        <f t="shared" si="45"/>
        <v>1110069531.28</v>
      </c>
      <c r="R49" s="65">
        <f t="shared" si="45"/>
        <v>9709362336.8400002</v>
      </c>
      <c r="S49" s="65">
        <f t="shared" si="45"/>
        <v>190791744.68999997</v>
      </c>
      <c r="T49" s="65">
        <f t="shared" si="45"/>
        <v>411727703.66999996</v>
      </c>
      <c r="U49" s="65">
        <f t="shared" si="45"/>
        <v>602519448.3599999</v>
      </c>
      <c r="V49" s="65">
        <f t="shared" si="45"/>
        <v>452623841.93999994</v>
      </c>
      <c r="W49" s="65">
        <f t="shared" si="45"/>
        <v>69213994.49000001</v>
      </c>
      <c r="X49" s="65">
        <f t="shared" si="45"/>
        <v>521837836.42999989</v>
      </c>
      <c r="Y49" s="65">
        <f t="shared" si="45"/>
        <v>8361018628.5900002</v>
      </c>
      <c r="Z49" s="65">
        <f t="shared" si="45"/>
        <v>320978955.64999992</v>
      </c>
      <c r="AA49" s="65">
        <f t="shared" si="45"/>
        <v>8681997584.2399998</v>
      </c>
      <c r="AB49" s="65">
        <f t="shared" si="45"/>
        <v>0</v>
      </c>
      <c r="AC49" s="65">
        <f t="shared" si="45"/>
        <v>69370177.199999988</v>
      </c>
      <c r="AD49" s="65">
        <f t="shared" si="45"/>
        <v>69370177.199999988</v>
      </c>
      <c r="AE49" s="65">
        <f t="shared" si="45"/>
        <v>695390344.20000005</v>
      </c>
      <c r="AF49" s="65">
        <f t="shared" si="45"/>
        <v>121424643.53999999</v>
      </c>
      <c r="AG49" s="65">
        <f t="shared" si="45"/>
        <v>816814987.74000013</v>
      </c>
      <c r="AH49" s="65">
        <f t="shared" si="45"/>
        <v>1518301680.0400002</v>
      </c>
      <c r="AI49" s="65">
        <f t="shared" si="45"/>
        <v>428617805.13999999</v>
      </c>
      <c r="AJ49" s="66">
        <f>SUM(AH49:AI49)</f>
        <v>1946919485.1800003</v>
      </c>
    </row>
    <row r="50" spans="1:36" ht="13.5" thickTop="1" x14ac:dyDescent="0.2">
      <c r="A50" s="18"/>
      <c r="B50" s="19"/>
      <c r="C50" s="18"/>
      <c r="D50" s="19"/>
      <c r="E50" s="18"/>
      <c r="F50" s="18"/>
      <c r="G50" s="19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</row>
    <row r="51" spans="1:36" x14ac:dyDescent="0.2">
      <c r="A51" s="10" t="s">
        <v>41</v>
      </c>
      <c r="B51" s="72">
        <f>(C49/B52*100)</f>
        <v>25.030403929007683</v>
      </c>
      <c r="C51" s="72"/>
      <c r="D51" s="72">
        <f>(E49/D52*100)</f>
        <v>-0.14180388807270022</v>
      </c>
      <c r="E51" s="72"/>
      <c r="F51" s="20"/>
      <c r="G51" s="72">
        <f>(H49/G52*100)</f>
        <v>60.912608851259783</v>
      </c>
      <c r="H51" s="72"/>
      <c r="I51" s="20"/>
      <c r="J51" s="72">
        <f>(K49/J52*100)</f>
        <v>95.485733027791383</v>
      </c>
      <c r="K51" s="72"/>
      <c r="L51" s="20"/>
      <c r="M51" s="72">
        <f>(N49/M52*100)</f>
        <v>2.0319141174312016</v>
      </c>
      <c r="N51" s="72"/>
      <c r="O51" s="20"/>
      <c r="P51" s="72">
        <f>(Q49/P52*100)</f>
        <v>11.432980794918834</v>
      </c>
      <c r="Q51" s="72"/>
      <c r="R51" s="20"/>
      <c r="S51" s="72">
        <f>(T49/S52*100)</f>
        <v>68.334342532956114</v>
      </c>
      <c r="T51" s="72"/>
      <c r="U51" s="20"/>
      <c r="V51" s="72">
        <f>(W49/V52*100)</f>
        <v>13.263506334363791</v>
      </c>
      <c r="W51" s="72"/>
      <c r="X51" s="20"/>
      <c r="Y51" s="72">
        <f>(Z49/Y52*100)</f>
        <v>3.6970634066134398</v>
      </c>
      <c r="Z51" s="72"/>
      <c r="AA51" s="20"/>
      <c r="AB51" s="72">
        <f>(AC49/AB52*100)</f>
        <v>100</v>
      </c>
      <c r="AC51" s="72"/>
      <c r="AD51" s="20"/>
      <c r="AE51" s="72">
        <f>(AF49/AE52*100)</f>
        <v>14.865623839244563</v>
      </c>
      <c r="AF51" s="72"/>
      <c r="AG51" s="20"/>
      <c r="AH51" s="72">
        <f>(AI49/AH52*100)</f>
        <v>22.015178768441604</v>
      </c>
      <c r="AI51" s="72"/>
      <c r="AJ51" s="20"/>
    </row>
    <row r="52" spans="1:36" x14ac:dyDescent="0.2">
      <c r="A52" s="10" t="s">
        <v>42</v>
      </c>
      <c r="B52" s="75">
        <f>(B49+C49)</f>
        <v>29200155752.099995</v>
      </c>
      <c r="C52" s="76"/>
      <c r="D52" s="75">
        <f>(D49+E49)</f>
        <v>62305590.629999995</v>
      </c>
      <c r="E52" s="76"/>
      <c r="F52" s="21"/>
      <c r="G52" s="75">
        <f>(G49+H49)</f>
        <v>4401820238.3800001</v>
      </c>
      <c r="H52" s="76"/>
      <c r="I52" s="21"/>
      <c r="J52" s="75">
        <f>(J49+K49)</f>
        <v>2191277933.25</v>
      </c>
      <c r="K52" s="76"/>
      <c r="L52" s="21"/>
      <c r="M52" s="75">
        <f>(M49+N49)</f>
        <v>195930133.85000002</v>
      </c>
      <c r="N52" s="76"/>
      <c r="O52" s="21"/>
      <c r="P52" s="75">
        <f>(P49+Q49)</f>
        <v>9709362336.8400021</v>
      </c>
      <c r="Q52" s="76"/>
      <c r="R52" s="21"/>
      <c r="S52" s="75">
        <f>(S49+T49)</f>
        <v>602519448.3599999</v>
      </c>
      <c r="T52" s="76"/>
      <c r="U52" s="21"/>
      <c r="V52" s="75">
        <f>(V49+W49)</f>
        <v>521837836.42999995</v>
      </c>
      <c r="W52" s="76"/>
      <c r="X52" s="21"/>
      <c r="Y52" s="75">
        <f>(Y49+Z49)</f>
        <v>8681997584.2399998</v>
      </c>
      <c r="Z52" s="76"/>
      <c r="AA52" s="21"/>
      <c r="AB52" s="75">
        <f>(AB49+AC49)</f>
        <v>69370177.199999988</v>
      </c>
      <c r="AC52" s="76"/>
      <c r="AD52" s="21"/>
      <c r="AE52" s="75">
        <f>(AE49+AF49)</f>
        <v>816814987.74000001</v>
      </c>
      <c r="AF52" s="76"/>
      <c r="AG52" s="21"/>
      <c r="AH52" s="75">
        <f>(AH49+AI49)</f>
        <v>1946919485.1800003</v>
      </c>
      <c r="AI52" s="76"/>
      <c r="AJ52" s="21"/>
    </row>
    <row r="53" spans="1:36" x14ac:dyDescent="0.2">
      <c r="A53" s="10" t="s">
        <v>43</v>
      </c>
      <c r="B53" s="72">
        <f>SUM(D53:AI53)</f>
        <v>100.00000000000003</v>
      </c>
      <c r="C53" s="76"/>
      <c r="D53" s="72">
        <f>(D52/B52*100)</f>
        <v>0.21337417224399274</v>
      </c>
      <c r="E53" s="72"/>
      <c r="F53" s="20"/>
      <c r="G53" s="72">
        <f>(G52/B52*100)</f>
        <v>15.074646435964414</v>
      </c>
      <c r="H53" s="72"/>
      <c r="I53" s="20"/>
      <c r="J53" s="72">
        <f>(J52/B52*100)</f>
        <v>7.5043364557821217</v>
      </c>
      <c r="K53" s="72"/>
      <c r="L53" s="20"/>
      <c r="M53" s="72">
        <f>(M52/B52*100)</f>
        <v>0.67099003003060786</v>
      </c>
      <c r="N53" s="72"/>
      <c r="O53" s="20"/>
      <c r="P53" s="72">
        <f>(P52/B52*100)</f>
        <v>33.251063519213361</v>
      </c>
      <c r="Q53" s="72"/>
      <c r="R53" s="20"/>
      <c r="S53" s="72">
        <f>(S52/B52*100)</f>
        <v>2.0634117621672905</v>
      </c>
      <c r="T53" s="72"/>
      <c r="U53" s="20"/>
      <c r="V53" s="72">
        <f>(V52/B52*100)</f>
        <v>1.7871063458025245</v>
      </c>
      <c r="W53" s="72"/>
      <c r="X53" s="20"/>
      <c r="Y53" s="72">
        <f>(Y52/B52*100)</f>
        <v>29.73270984561654</v>
      </c>
      <c r="Z53" s="72"/>
      <c r="AA53" s="20"/>
      <c r="AB53" s="72">
        <f>(AB52/B52*100)</f>
        <v>0.23756783281887486</v>
      </c>
      <c r="AC53" s="72"/>
      <c r="AD53" s="20"/>
      <c r="AE53" s="72">
        <f>(AE52/B52*100)</f>
        <v>2.7972966811358768</v>
      </c>
      <c r="AF53" s="72"/>
      <c r="AG53" s="20"/>
      <c r="AH53" s="72">
        <f>(AH52/B52*100)</f>
        <v>6.6674969192244236</v>
      </c>
      <c r="AI53" s="72"/>
      <c r="AJ53" s="20"/>
    </row>
    <row r="54" spans="1:36" x14ac:dyDescent="0.2">
      <c r="A54" s="22" t="s">
        <v>44</v>
      </c>
      <c r="B54" s="23"/>
      <c r="C54" s="24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</row>
    <row r="55" spans="1:36" x14ac:dyDescent="0.2">
      <c r="A55" s="25"/>
      <c r="B55" s="23"/>
      <c r="C55" s="24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</row>
    <row r="56" spans="1:36" x14ac:dyDescent="0.2">
      <c r="A56" s="25"/>
      <c r="B56" s="23"/>
      <c r="C56" s="24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</row>
    <row r="57" spans="1:36" x14ac:dyDescent="0.2">
      <c r="A57" s="25"/>
      <c r="B57" s="23"/>
      <c r="C57" s="24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</row>
    <row r="58" spans="1:36" x14ac:dyDescent="0.2">
      <c r="A58" s="25"/>
      <c r="B58" s="23"/>
      <c r="C58" s="24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</row>
    <row r="59" spans="1:36" x14ac:dyDescent="0.2"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</row>
    <row r="60" spans="1:36" x14ac:dyDescent="0.2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</row>
    <row r="61" spans="1:36" x14ac:dyDescent="0.2">
      <c r="A61" s="27"/>
      <c r="B61" s="26"/>
    </row>
    <row r="62" spans="1:36" x14ac:dyDescent="0.2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</row>
    <row r="63" spans="1:36" ht="20.25" x14ac:dyDescent="0.3">
      <c r="A63" s="5" t="s">
        <v>10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6" x14ac:dyDescent="0.2">
      <c r="A64" s="4" t="s">
        <v>11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6" x14ac:dyDescent="0.2">
      <c r="A65" s="63" t="s">
        <v>12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1:36" x14ac:dyDescent="0.2">
      <c r="A66" s="4" t="s">
        <v>13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6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</row>
    <row r="68" spans="1:36" ht="13.5" thickBot="1" x14ac:dyDescent="0.25"/>
    <row r="69" spans="1:36" ht="21.75" customHeight="1" thickTop="1" thickBot="1" x14ac:dyDescent="0.25">
      <c r="A69" s="73" t="s">
        <v>6</v>
      </c>
      <c r="B69" s="2" t="s">
        <v>14</v>
      </c>
      <c r="C69" s="1"/>
      <c r="D69" s="2" t="s">
        <v>1</v>
      </c>
      <c r="E69" s="1"/>
      <c r="F69" s="11"/>
      <c r="G69" s="2" t="s">
        <v>7</v>
      </c>
      <c r="H69" s="1"/>
      <c r="I69" s="11"/>
      <c r="J69" s="2" t="s">
        <v>2</v>
      </c>
      <c r="K69" s="1"/>
      <c r="L69" s="11"/>
      <c r="M69" s="2" t="s">
        <v>15</v>
      </c>
      <c r="N69" s="1"/>
      <c r="O69" s="11"/>
      <c r="P69" s="2" t="s">
        <v>0</v>
      </c>
      <c r="Q69" s="1"/>
      <c r="R69" s="11"/>
      <c r="S69" s="2" t="s">
        <v>16</v>
      </c>
      <c r="T69" s="1"/>
      <c r="U69" s="11"/>
      <c r="V69" s="2" t="s">
        <v>3</v>
      </c>
      <c r="W69" s="1"/>
      <c r="X69" s="11"/>
      <c r="Y69" s="2" t="s">
        <v>9</v>
      </c>
      <c r="Z69" s="1"/>
      <c r="AA69" s="11"/>
      <c r="AB69" s="2" t="s">
        <v>4</v>
      </c>
      <c r="AC69" s="1"/>
      <c r="AD69" s="11"/>
      <c r="AE69" s="2" t="s">
        <v>5</v>
      </c>
      <c r="AF69" s="1"/>
      <c r="AG69" s="11"/>
      <c r="AH69" s="2" t="s">
        <v>8</v>
      </c>
      <c r="AI69" s="1"/>
      <c r="AJ69" s="12"/>
    </row>
    <row r="70" spans="1:36" ht="25.5" thickTop="1" thickBot="1" x14ac:dyDescent="0.25">
      <c r="A70" s="74"/>
      <c r="B70" s="12" t="s">
        <v>17</v>
      </c>
      <c r="C70" s="12" t="s">
        <v>18</v>
      </c>
      <c r="D70" s="12" t="s">
        <v>17</v>
      </c>
      <c r="E70" s="12" t="s">
        <v>18</v>
      </c>
      <c r="F70" s="12"/>
      <c r="G70" s="12" t="s">
        <v>17</v>
      </c>
      <c r="H70" s="12" t="s">
        <v>18</v>
      </c>
      <c r="I70" s="12"/>
      <c r="J70" s="12" t="s">
        <v>17</v>
      </c>
      <c r="K70" s="12" t="s">
        <v>18</v>
      </c>
      <c r="L70" s="12"/>
      <c r="M70" s="12" t="s">
        <v>17</v>
      </c>
      <c r="N70" s="12" t="s">
        <v>18</v>
      </c>
      <c r="O70" s="12"/>
      <c r="P70" s="12" t="s">
        <v>17</v>
      </c>
      <c r="Q70" s="12" t="s">
        <v>18</v>
      </c>
      <c r="R70" s="12"/>
      <c r="S70" s="12" t="s">
        <v>17</v>
      </c>
      <c r="T70" s="12" t="s">
        <v>18</v>
      </c>
      <c r="U70" s="12"/>
      <c r="V70" s="12" t="s">
        <v>17</v>
      </c>
      <c r="W70" s="12" t="s">
        <v>18</v>
      </c>
      <c r="X70" s="12"/>
      <c r="Y70" s="12" t="s">
        <v>17</v>
      </c>
      <c r="Z70" s="12" t="s">
        <v>18</v>
      </c>
      <c r="AA70" s="12"/>
      <c r="AB70" s="12" t="s">
        <v>17</v>
      </c>
      <c r="AC70" s="12" t="s">
        <v>18</v>
      </c>
      <c r="AD70" s="12"/>
      <c r="AE70" s="12" t="s">
        <v>17</v>
      </c>
      <c r="AF70" s="12" t="s">
        <v>18</v>
      </c>
      <c r="AG70" s="12"/>
      <c r="AH70" s="12" t="s">
        <v>17</v>
      </c>
      <c r="AI70" s="12" t="s">
        <v>18</v>
      </c>
      <c r="AJ70" s="12"/>
    </row>
    <row r="71" spans="1:36" ht="14.25" thickTop="1" thickBot="1" x14ac:dyDescent="0.25">
      <c r="A71" s="67" t="s">
        <v>19</v>
      </c>
      <c r="B71" s="28">
        <f t="shared" ref="B71:C107" si="46">(D71+G71+J71+M71+P71+S71+V71+Y71+AB71+AE71+AH71)</f>
        <v>353889233.42000002</v>
      </c>
      <c r="C71" s="28">
        <f t="shared" si="46"/>
        <v>185192915.96000001</v>
      </c>
      <c r="D71" s="14">
        <v>1605956.36</v>
      </c>
      <c r="E71" s="14">
        <v>294.35000000000002</v>
      </c>
      <c r="F71" s="14">
        <f>D71+E71</f>
        <v>1606250.7100000002</v>
      </c>
      <c r="G71" s="14">
        <v>21885376.309999999</v>
      </c>
      <c r="H71" s="14">
        <v>84847714.730000004</v>
      </c>
      <c r="I71" s="14">
        <f>G71+H71</f>
        <v>106733091.04000001</v>
      </c>
      <c r="J71" s="14"/>
      <c r="K71" s="14">
        <v>37568444.859999999</v>
      </c>
      <c r="L71" s="14">
        <f>J71+K71</f>
        <v>37568444.859999999</v>
      </c>
      <c r="M71" s="14">
        <v>5102943.55</v>
      </c>
      <c r="N71" s="14">
        <v>52764.9</v>
      </c>
      <c r="O71" s="14">
        <f>M71+N71</f>
        <v>5155708.45</v>
      </c>
      <c r="P71" s="14">
        <v>151223617.75</v>
      </c>
      <c r="Q71" s="14">
        <v>33949606.579999998</v>
      </c>
      <c r="R71" s="14">
        <f>P71+Q71</f>
        <v>185173224.32999998</v>
      </c>
      <c r="S71" s="14">
        <v>4296264.04</v>
      </c>
      <c r="T71" s="14">
        <v>10450</v>
      </c>
      <c r="U71" s="14">
        <f>S71+T71</f>
        <v>4306714.04</v>
      </c>
      <c r="V71" s="14">
        <v>19044038.219999999</v>
      </c>
      <c r="W71" s="14">
        <v>3029294.82</v>
      </c>
      <c r="X71" s="14">
        <f>V71+W71</f>
        <v>22073333.039999999</v>
      </c>
      <c r="Y71" s="14">
        <v>109933607.14</v>
      </c>
      <c r="Z71" s="14">
        <v>4620674.5199999996</v>
      </c>
      <c r="AA71" s="14">
        <f>Y71+Z71</f>
        <v>114554281.66</v>
      </c>
      <c r="AB71" s="14"/>
      <c r="AC71" s="14"/>
      <c r="AD71" s="14">
        <f>AB71+AC71</f>
        <v>0</v>
      </c>
      <c r="AE71" s="14">
        <v>8425721.8699999992</v>
      </c>
      <c r="AF71" s="14">
        <v>320972.78999999998</v>
      </c>
      <c r="AG71" s="14">
        <f>AE71+AF71</f>
        <v>8746694.6599999983</v>
      </c>
      <c r="AH71" s="14">
        <v>32371708.18</v>
      </c>
      <c r="AI71" s="14">
        <v>20792698.41</v>
      </c>
      <c r="AJ71" s="14">
        <f>AH71+AI71</f>
        <v>53164406.590000004</v>
      </c>
    </row>
    <row r="72" spans="1:36" ht="14.25" thickTop="1" thickBot="1" x14ac:dyDescent="0.25">
      <c r="A72" s="68" t="s">
        <v>20</v>
      </c>
      <c r="B72" s="29">
        <f t="shared" si="46"/>
        <v>191134097.60000002</v>
      </c>
      <c r="C72" s="29">
        <f t="shared" si="46"/>
        <v>48600223.419999994</v>
      </c>
      <c r="D72" s="30"/>
      <c r="E72" s="30"/>
      <c r="F72" s="14">
        <f t="shared" ref="F72:F108" si="47">D72+E72</f>
        <v>0</v>
      </c>
      <c r="G72" s="30">
        <v>24816640.530000001</v>
      </c>
      <c r="H72" s="30">
        <v>29264854.280000001</v>
      </c>
      <c r="I72" s="14">
        <f t="shared" ref="I72:I108" si="48">G72+H72</f>
        <v>54081494.810000002</v>
      </c>
      <c r="J72" s="30">
        <v>436188.74</v>
      </c>
      <c r="K72" s="30">
        <v>3497474.23</v>
      </c>
      <c r="L72" s="14">
        <f t="shared" ref="L72:L108" si="49">J72+K72</f>
        <v>3933662.9699999997</v>
      </c>
      <c r="M72" s="30">
        <v>1681494.66</v>
      </c>
      <c r="N72" s="30"/>
      <c r="O72" s="14">
        <f t="shared" ref="O72:O108" si="50">M72+N72</f>
        <v>1681494.66</v>
      </c>
      <c r="P72" s="30">
        <v>57419783.719999999</v>
      </c>
      <c r="Q72" s="30">
        <v>2968962.99</v>
      </c>
      <c r="R72" s="14">
        <f t="shared" ref="R72:R108" si="51">P72+Q72</f>
        <v>60388746.710000001</v>
      </c>
      <c r="S72" s="30">
        <v>385034.91</v>
      </c>
      <c r="T72" s="30"/>
      <c r="U72" s="14">
        <f t="shared" ref="U72:U108" si="52">S72+T72</f>
        <v>385034.91</v>
      </c>
      <c r="V72" s="30">
        <v>5492958.9100000001</v>
      </c>
      <c r="W72" s="30">
        <v>46796.639999999999</v>
      </c>
      <c r="X72" s="14">
        <f t="shared" ref="X72:X108" si="53">V72+W72</f>
        <v>5539755.5499999998</v>
      </c>
      <c r="Y72" s="30">
        <v>78972903.75</v>
      </c>
      <c r="Z72" s="30">
        <v>987431.28</v>
      </c>
      <c r="AA72" s="14">
        <f t="shared" ref="AA72:AA108" si="54">Y72+Z72</f>
        <v>79960335.030000001</v>
      </c>
      <c r="AB72" s="30"/>
      <c r="AC72" s="30"/>
      <c r="AD72" s="14">
        <f t="shared" ref="AD72:AD108" si="55">AB72+AC72</f>
        <v>0</v>
      </c>
      <c r="AE72" s="30">
        <v>5377923.0499999998</v>
      </c>
      <c r="AF72" s="30">
        <v>8582693.2699999996</v>
      </c>
      <c r="AG72" s="14">
        <f t="shared" ref="AG72:AG108" si="56">AE72+AF72</f>
        <v>13960616.32</v>
      </c>
      <c r="AH72" s="30">
        <v>16551169.33</v>
      </c>
      <c r="AI72" s="30">
        <v>3252010.73</v>
      </c>
      <c r="AJ72" s="14">
        <f t="shared" ref="AJ72:AJ108" si="57">AH72+AI72</f>
        <v>19803180.059999999</v>
      </c>
    </row>
    <row r="73" spans="1:36" ht="14.25" thickTop="1" thickBot="1" x14ac:dyDescent="0.25">
      <c r="A73" s="69" t="s">
        <v>66</v>
      </c>
      <c r="B73" s="29">
        <f t="shared" si="46"/>
        <v>275749897.15000004</v>
      </c>
      <c r="C73" s="29">
        <f t="shared" si="46"/>
        <v>58634614.249999993</v>
      </c>
      <c r="D73" s="31">
        <v>1682421.67</v>
      </c>
      <c r="E73" s="31"/>
      <c r="F73" s="14">
        <f t="shared" si="47"/>
        <v>1682421.67</v>
      </c>
      <c r="G73" s="31">
        <v>10225427.130000001</v>
      </c>
      <c r="H73" s="31">
        <v>35021907.619999997</v>
      </c>
      <c r="I73" s="14">
        <f t="shared" si="48"/>
        <v>45247334.75</v>
      </c>
      <c r="J73" s="31"/>
      <c r="K73" s="31">
        <v>2310949.31</v>
      </c>
      <c r="L73" s="14">
        <f t="shared" si="49"/>
        <v>2310949.31</v>
      </c>
      <c r="M73" s="31">
        <v>526608.34</v>
      </c>
      <c r="N73" s="31">
        <v>20379.650000000001</v>
      </c>
      <c r="O73" s="14">
        <f t="shared" si="50"/>
        <v>546987.99</v>
      </c>
      <c r="P73" s="31">
        <v>154763639.16</v>
      </c>
      <c r="Q73" s="31">
        <v>17279388.41</v>
      </c>
      <c r="R73" s="14">
        <f t="shared" si="51"/>
        <v>172043027.56999999</v>
      </c>
      <c r="S73" s="31">
        <v>1211730.8400000001</v>
      </c>
      <c r="T73" s="31"/>
      <c r="U73" s="14">
        <f t="shared" si="52"/>
        <v>1211730.8400000001</v>
      </c>
      <c r="V73" s="31">
        <v>2817188.47</v>
      </c>
      <c r="W73" s="31">
        <v>494642.93</v>
      </c>
      <c r="X73" s="14">
        <f t="shared" si="53"/>
        <v>3311831.4000000004</v>
      </c>
      <c r="Y73" s="31">
        <v>92490331.590000004</v>
      </c>
      <c r="Z73" s="31">
        <v>2369941.2400000002</v>
      </c>
      <c r="AA73" s="14">
        <f t="shared" si="54"/>
        <v>94860272.829999998</v>
      </c>
      <c r="AB73" s="31"/>
      <c r="AC73" s="31"/>
      <c r="AD73" s="14">
        <f t="shared" si="55"/>
        <v>0</v>
      </c>
      <c r="AE73" s="31">
        <v>3324399.96</v>
      </c>
      <c r="AF73" s="31">
        <v>396862.62</v>
      </c>
      <c r="AG73" s="14">
        <f t="shared" si="56"/>
        <v>3721262.58</v>
      </c>
      <c r="AH73" s="31">
        <v>8708149.9900000002</v>
      </c>
      <c r="AI73" s="31">
        <v>740542.47</v>
      </c>
      <c r="AJ73" s="14">
        <f t="shared" si="57"/>
        <v>9448692.4600000009</v>
      </c>
    </row>
    <row r="74" spans="1:36" ht="14.25" thickTop="1" thickBot="1" x14ac:dyDescent="0.25">
      <c r="A74" s="68" t="s">
        <v>21</v>
      </c>
      <c r="B74" s="29">
        <f t="shared" si="46"/>
        <v>221987722.29999998</v>
      </c>
      <c r="C74" s="29">
        <f t="shared" si="46"/>
        <v>15038859.1</v>
      </c>
      <c r="D74" s="30">
        <v>192597.4</v>
      </c>
      <c r="E74" s="30">
        <v>-165410.9</v>
      </c>
      <c r="F74" s="14">
        <f t="shared" si="47"/>
        <v>27186.5</v>
      </c>
      <c r="G74" s="30">
        <v>13117639.35</v>
      </c>
      <c r="H74" s="30">
        <v>855265.13</v>
      </c>
      <c r="I74" s="14">
        <f t="shared" si="48"/>
        <v>13972904.48</v>
      </c>
      <c r="J74" s="30">
        <v>5736555.21</v>
      </c>
      <c r="K74" s="30">
        <v>7191123.2300000004</v>
      </c>
      <c r="L74" s="14">
        <f t="shared" si="49"/>
        <v>12927678.440000001</v>
      </c>
      <c r="M74" s="30">
        <v>1335464.69</v>
      </c>
      <c r="N74" s="30">
        <v>1641.2</v>
      </c>
      <c r="O74" s="14">
        <f t="shared" si="50"/>
        <v>1337105.8899999999</v>
      </c>
      <c r="P74" s="30">
        <v>97484016.560000002</v>
      </c>
      <c r="Q74" s="30">
        <v>4847987.93</v>
      </c>
      <c r="R74" s="14">
        <f t="shared" si="51"/>
        <v>102332004.49000001</v>
      </c>
      <c r="S74" s="30">
        <v>7242006.1299999999</v>
      </c>
      <c r="T74" s="30"/>
      <c r="U74" s="14">
        <f t="shared" si="52"/>
        <v>7242006.1299999999</v>
      </c>
      <c r="V74" s="30">
        <v>5617847.8499999996</v>
      </c>
      <c r="W74" s="30">
        <v>222601.41</v>
      </c>
      <c r="X74" s="14">
        <f t="shared" si="53"/>
        <v>5840449.2599999998</v>
      </c>
      <c r="Y74" s="30">
        <v>56698795.409999996</v>
      </c>
      <c r="Z74" s="30">
        <v>1683282.06</v>
      </c>
      <c r="AA74" s="14">
        <f t="shared" si="54"/>
        <v>58382077.469999999</v>
      </c>
      <c r="AB74" s="30"/>
      <c r="AC74" s="30"/>
      <c r="AD74" s="14">
        <f t="shared" si="55"/>
        <v>0</v>
      </c>
      <c r="AE74" s="30">
        <v>3793118.42</v>
      </c>
      <c r="AF74" s="30">
        <v>154058.85</v>
      </c>
      <c r="AG74" s="14">
        <f t="shared" si="56"/>
        <v>3947177.27</v>
      </c>
      <c r="AH74" s="30">
        <v>30769681.280000001</v>
      </c>
      <c r="AI74" s="30">
        <v>248310.19</v>
      </c>
      <c r="AJ74" s="14">
        <f t="shared" si="57"/>
        <v>31017991.470000003</v>
      </c>
    </row>
    <row r="75" spans="1:36" ht="14.25" thickTop="1" thickBot="1" x14ac:dyDescent="0.25">
      <c r="A75" s="69" t="s">
        <v>67</v>
      </c>
      <c r="B75" s="29">
        <f t="shared" si="46"/>
        <v>141793152.13</v>
      </c>
      <c r="C75" s="29">
        <f t="shared" si="46"/>
        <v>31227699.990000006</v>
      </c>
      <c r="D75" s="30">
        <v>126498.74</v>
      </c>
      <c r="E75" s="30"/>
      <c r="F75" s="14">
        <f t="shared" si="47"/>
        <v>126498.74</v>
      </c>
      <c r="G75" s="30">
        <v>7008208.0999999996</v>
      </c>
      <c r="H75" s="30">
        <v>215780.42</v>
      </c>
      <c r="I75" s="14">
        <f t="shared" si="48"/>
        <v>7223988.5199999996</v>
      </c>
      <c r="J75" s="30"/>
      <c r="K75" s="30">
        <v>14758608.57</v>
      </c>
      <c r="L75" s="14">
        <f t="shared" si="49"/>
        <v>14758608.57</v>
      </c>
      <c r="M75" s="30">
        <v>51940.95</v>
      </c>
      <c r="N75" s="30">
        <v>12674.57</v>
      </c>
      <c r="O75" s="14">
        <f t="shared" si="50"/>
        <v>64615.519999999997</v>
      </c>
      <c r="P75" s="30">
        <v>36119516.259999998</v>
      </c>
      <c r="Q75" s="30">
        <v>5966080.4500000002</v>
      </c>
      <c r="R75" s="14">
        <f t="shared" si="51"/>
        <v>42085596.710000001</v>
      </c>
      <c r="S75" s="30">
        <v>3147520.96</v>
      </c>
      <c r="T75" s="30">
        <v>2543537.7599999998</v>
      </c>
      <c r="U75" s="14">
        <f t="shared" si="52"/>
        <v>5691058.7199999997</v>
      </c>
      <c r="V75" s="30">
        <v>3376594.4</v>
      </c>
      <c r="W75" s="30">
        <v>651512.28</v>
      </c>
      <c r="X75" s="14">
        <f t="shared" si="53"/>
        <v>4028106.6799999997</v>
      </c>
      <c r="Y75" s="30">
        <v>75070692.140000001</v>
      </c>
      <c r="Z75" s="30">
        <v>3188998.82</v>
      </c>
      <c r="AA75" s="14">
        <f t="shared" si="54"/>
        <v>78259690.959999993</v>
      </c>
      <c r="AB75" s="30"/>
      <c r="AC75" s="30"/>
      <c r="AD75" s="14">
        <f t="shared" si="55"/>
        <v>0</v>
      </c>
      <c r="AE75" s="30">
        <v>6611100.46</v>
      </c>
      <c r="AF75" s="30">
        <v>76074.48</v>
      </c>
      <c r="AG75" s="14">
        <f t="shared" si="56"/>
        <v>6687174.9400000004</v>
      </c>
      <c r="AH75" s="30">
        <v>10281080.119999999</v>
      </c>
      <c r="AI75" s="30">
        <v>3814432.64</v>
      </c>
      <c r="AJ75" s="14">
        <f t="shared" si="57"/>
        <v>14095512.76</v>
      </c>
    </row>
    <row r="76" spans="1:36" ht="14.25" thickTop="1" thickBot="1" x14ac:dyDescent="0.25">
      <c r="A76" s="68" t="s">
        <v>22</v>
      </c>
      <c r="B76" s="29">
        <f t="shared" si="46"/>
        <v>89025682.819999993</v>
      </c>
      <c r="C76" s="29">
        <f t="shared" si="46"/>
        <v>18025123.77</v>
      </c>
      <c r="D76" s="30">
        <v>126698.31</v>
      </c>
      <c r="E76" s="30">
        <v>41940.29</v>
      </c>
      <c r="F76" s="14">
        <f t="shared" si="47"/>
        <v>168638.6</v>
      </c>
      <c r="G76" s="30">
        <v>1799638.81</v>
      </c>
      <c r="H76" s="30">
        <v>1724926.18</v>
      </c>
      <c r="I76" s="14">
        <f t="shared" si="48"/>
        <v>3524564.99</v>
      </c>
      <c r="J76" s="30">
        <v>986.33</v>
      </c>
      <c r="K76" s="30">
        <v>2371812.2400000002</v>
      </c>
      <c r="L76" s="14">
        <f t="shared" si="49"/>
        <v>2372798.5700000003</v>
      </c>
      <c r="M76" s="30">
        <v>1770539.04</v>
      </c>
      <c r="N76" s="30">
        <v>10420</v>
      </c>
      <c r="O76" s="14">
        <f t="shared" si="50"/>
        <v>1780959.04</v>
      </c>
      <c r="P76" s="30">
        <v>21468097.600000001</v>
      </c>
      <c r="Q76" s="30">
        <v>3781387.8</v>
      </c>
      <c r="R76" s="14">
        <f t="shared" si="51"/>
        <v>25249485.400000002</v>
      </c>
      <c r="S76" s="30">
        <v>7716402.6600000001</v>
      </c>
      <c r="T76" s="30"/>
      <c r="U76" s="14">
        <f t="shared" si="52"/>
        <v>7716402.6600000001</v>
      </c>
      <c r="V76" s="30">
        <v>1246204.82</v>
      </c>
      <c r="W76" s="30">
        <v>103467.82</v>
      </c>
      <c r="X76" s="14">
        <f t="shared" si="53"/>
        <v>1349672.6400000001</v>
      </c>
      <c r="Y76" s="30">
        <v>42370326.75</v>
      </c>
      <c r="Z76" s="30">
        <v>2194179.0299999998</v>
      </c>
      <c r="AA76" s="14">
        <f t="shared" si="54"/>
        <v>44564505.780000001</v>
      </c>
      <c r="AB76" s="30"/>
      <c r="AC76" s="30"/>
      <c r="AD76" s="14">
        <f t="shared" si="55"/>
        <v>0</v>
      </c>
      <c r="AE76" s="30">
        <v>4603379.42</v>
      </c>
      <c r="AF76" s="30">
        <v>231557.07</v>
      </c>
      <c r="AG76" s="14">
        <f t="shared" si="56"/>
        <v>4834936.49</v>
      </c>
      <c r="AH76" s="30">
        <v>7923409.0800000001</v>
      </c>
      <c r="AI76" s="30">
        <v>7565433.3399999999</v>
      </c>
      <c r="AJ76" s="14">
        <f t="shared" si="57"/>
        <v>15488842.42</v>
      </c>
    </row>
    <row r="77" spans="1:36" ht="14.25" thickTop="1" thickBot="1" x14ac:dyDescent="0.25">
      <c r="A77" s="68" t="s">
        <v>23</v>
      </c>
      <c r="B77" s="29">
        <f t="shared" si="46"/>
        <v>32047641.419999998</v>
      </c>
      <c r="C77" s="29">
        <f t="shared" si="46"/>
        <v>141674.43</v>
      </c>
      <c r="D77" s="30"/>
      <c r="E77" s="30"/>
      <c r="F77" s="14">
        <f t="shared" si="47"/>
        <v>0</v>
      </c>
      <c r="G77" s="30">
        <v>3801.71</v>
      </c>
      <c r="H77" s="30"/>
      <c r="I77" s="14">
        <f t="shared" si="48"/>
        <v>3801.71</v>
      </c>
      <c r="J77" s="30"/>
      <c r="K77" s="30"/>
      <c r="L77" s="14">
        <f t="shared" si="49"/>
        <v>0</v>
      </c>
      <c r="M77" s="30">
        <v>31436.06</v>
      </c>
      <c r="N77" s="30"/>
      <c r="O77" s="14">
        <f t="shared" si="50"/>
        <v>31436.06</v>
      </c>
      <c r="P77" s="30">
        <v>2072615.66</v>
      </c>
      <c r="Q77" s="30">
        <v>90400</v>
      </c>
      <c r="R77" s="14">
        <f t="shared" si="51"/>
        <v>2163015.66</v>
      </c>
      <c r="S77" s="30"/>
      <c r="T77" s="30"/>
      <c r="U77" s="14">
        <f t="shared" si="52"/>
        <v>0</v>
      </c>
      <c r="V77" s="30">
        <v>222553.82</v>
      </c>
      <c r="W77" s="30"/>
      <c r="X77" s="14">
        <f t="shared" si="53"/>
        <v>222553.82</v>
      </c>
      <c r="Y77" s="30">
        <v>28656966.129999999</v>
      </c>
      <c r="Z77" s="30">
        <v>41274.43</v>
      </c>
      <c r="AA77" s="14">
        <f t="shared" si="54"/>
        <v>28698240.559999999</v>
      </c>
      <c r="AB77" s="30"/>
      <c r="AC77" s="30"/>
      <c r="AD77" s="14">
        <f t="shared" si="55"/>
        <v>0</v>
      </c>
      <c r="AE77" s="30">
        <v>184258.8</v>
      </c>
      <c r="AF77" s="30"/>
      <c r="AG77" s="14">
        <f t="shared" si="56"/>
        <v>184258.8</v>
      </c>
      <c r="AH77" s="30">
        <v>876009.24</v>
      </c>
      <c r="AI77" s="30">
        <v>10000</v>
      </c>
      <c r="AJ77" s="14">
        <f t="shared" si="57"/>
        <v>886009.24</v>
      </c>
    </row>
    <row r="78" spans="1:36" ht="14.25" thickTop="1" thickBot="1" x14ac:dyDescent="0.25">
      <c r="A78" s="68" t="s">
        <v>24</v>
      </c>
      <c r="B78" s="29">
        <f t="shared" si="46"/>
        <v>16438371.26</v>
      </c>
      <c r="C78" s="29">
        <f t="shared" si="46"/>
        <v>42351134.759999998</v>
      </c>
      <c r="D78" s="30"/>
      <c r="E78" s="30"/>
      <c r="F78" s="14">
        <f t="shared" si="47"/>
        <v>0</v>
      </c>
      <c r="G78" s="30">
        <v>10137388.08</v>
      </c>
      <c r="H78" s="30">
        <v>42351134.759999998</v>
      </c>
      <c r="I78" s="14">
        <f t="shared" si="48"/>
        <v>52488522.839999996</v>
      </c>
      <c r="J78" s="30"/>
      <c r="K78" s="30"/>
      <c r="L78" s="14">
        <f t="shared" si="49"/>
        <v>0</v>
      </c>
      <c r="M78" s="30">
        <v>721933.34</v>
      </c>
      <c r="N78" s="30"/>
      <c r="O78" s="14">
        <f t="shared" si="50"/>
        <v>721933.34</v>
      </c>
      <c r="P78" s="30">
        <v>5579049.8399999999</v>
      </c>
      <c r="Q78" s="30"/>
      <c r="R78" s="14">
        <f t="shared" si="51"/>
        <v>5579049.8399999999</v>
      </c>
      <c r="S78" s="30"/>
      <c r="T78" s="30"/>
      <c r="U78" s="14">
        <f t="shared" si="52"/>
        <v>0</v>
      </c>
      <c r="V78" s="30"/>
      <c r="W78" s="30"/>
      <c r="X78" s="14">
        <f t="shared" si="53"/>
        <v>0</v>
      </c>
      <c r="Y78" s="30"/>
      <c r="Z78" s="30"/>
      <c r="AA78" s="14">
        <f t="shared" si="54"/>
        <v>0</v>
      </c>
      <c r="AB78" s="30"/>
      <c r="AC78" s="30"/>
      <c r="AD78" s="14">
        <f t="shared" si="55"/>
        <v>0</v>
      </c>
      <c r="AE78" s="30"/>
      <c r="AF78" s="30"/>
      <c r="AG78" s="14">
        <f t="shared" si="56"/>
        <v>0</v>
      </c>
      <c r="AH78" s="30"/>
      <c r="AI78" s="30"/>
      <c r="AJ78" s="14">
        <f t="shared" si="57"/>
        <v>0</v>
      </c>
    </row>
    <row r="79" spans="1:36" ht="14.25" thickTop="1" thickBot="1" x14ac:dyDescent="0.25">
      <c r="A79" s="68" t="s">
        <v>25</v>
      </c>
      <c r="B79" s="29">
        <f t="shared" si="46"/>
        <v>44677332.229999997</v>
      </c>
      <c r="C79" s="29">
        <f t="shared" si="46"/>
        <v>15774.78</v>
      </c>
      <c r="D79" s="30"/>
      <c r="E79" s="30"/>
      <c r="F79" s="14">
        <f t="shared" si="47"/>
        <v>0</v>
      </c>
      <c r="G79" s="30">
        <v>27697.26</v>
      </c>
      <c r="H79" s="30"/>
      <c r="I79" s="14">
        <f t="shared" si="48"/>
        <v>27697.26</v>
      </c>
      <c r="J79" s="30"/>
      <c r="K79" s="30"/>
      <c r="L79" s="14">
        <f t="shared" si="49"/>
        <v>0</v>
      </c>
      <c r="M79" s="30">
        <v>17895.11</v>
      </c>
      <c r="N79" s="30"/>
      <c r="O79" s="14">
        <f t="shared" si="50"/>
        <v>17895.11</v>
      </c>
      <c r="P79" s="30">
        <v>97238.26</v>
      </c>
      <c r="Q79" s="30"/>
      <c r="R79" s="14">
        <f t="shared" si="51"/>
        <v>97238.26</v>
      </c>
      <c r="S79" s="30"/>
      <c r="T79" s="32"/>
      <c r="U79" s="14">
        <f t="shared" si="52"/>
        <v>0</v>
      </c>
      <c r="V79" s="30">
        <v>156122.74</v>
      </c>
      <c r="W79" s="30"/>
      <c r="X79" s="14">
        <f t="shared" si="53"/>
        <v>156122.74</v>
      </c>
      <c r="Y79" s="30">
        <v>43789684.689999998</v>
      </c>
      <c r="Z79" s="30">
        <v>15774.78</v>
      </c>
      <c r="AA79" s="14">
        <f t="shared" si="54"/>
        <v>43805459.469999999</v>
      </c>
      <c r="AB79" s="30"/>
      <c r="AC79" s="30"/>
      <c r="AD79" s="14">
        <f t="shared" si="55"/>
        <v>0</v>
      </c>
      <c r="AE79" s="30">
        <v>570251.34</v>
      </c>
      <c r="AF79" s="30"/>
      <c r="AG79" s="14">
        <f t="shared" si="56"/>
        <v>570251.34</v>
      </c>
      <c r="AH79" s="30">
        <v>18442.830000000002</v>
      </c>
      <c r="AI79" s="30"/>
      <c r="AJ79" s="14">
        <f t="shared" si="57"/>
        <v>18442.830000000002</v>
      </c>
    </row>
    <row r="80" spans="1:36" ht="14.25" thickTop="1" thickBot="1" x14ac:dyDescent="0.25">
      <c r="A80" s="69" t="s">
        <v>68</v>
      </c>
      <c r="B80" s="29">
        <f t="shared" si="46"/>
        <v>118308.92</v>
      </c>
      <c r="C80" s="29">
        <f t="shared" si="46"/>
        <v>24827278.359999999</v>
      </c>
      <c r="D80" s="30"/>
      <c r="E80" s="30"/>
      <c r="F80" s="14">
        <f t="shared" si="47"/>
        <v>0</v>
      </c>
      <c r="G80" s="30">
        <v>118308.92</v>
      </c>
      <c r="H80" s="30">
        <v>64143.56</v>
      </c>
      <c r="I80" s="14">
        <f t="shared" si="48"/>
        <v>182452.47999999998</v>
      </c>
      <c r="J80" s="30"/>
      <c r="K80" s="30">
        <v>24763134.800000001</v>
      </c>
      <c r="L80" s="14">
        <f t="shared" si="49"/>
        <v>24763134.800000001</v>
      </c>
      <c r="M80" s="30"/>
      <c r="N80" s="30"/>
      <c r="O80" s="14">
        <f t="shared" si="50"/>
        <v>0</v>
      </c>
      <c r="P80" s="30"/>
      <c r="Q80" s="30"/>
      <c r="R80" s="14">
        <f t="shared" si="51"/>
        <v>0</v>
      </c>
      <c r="S80" s="30"/>
      <c r="T80" s="30"/>
      <c r="U80" s="14">
        <f t="shared" si="52"/>
        <v>0</v>
      </c>
      <c r="V80" s="30"/>
      <c r="W80" s="30"/>
      <c r="X80" s="14">
        <f t="shared" si="53"/>
        <v>0</v>
      </c>
      <c r="Y80" s="30"/>
      <c r="Z80" s="30"/>
      <c r="AA80" s="14">
        <f t="shared" si="54"/>
        <v>0</v>
      </c>
      <c r="AB80" s="30"/>
      <c r="AC80" s="30"/>
      <c r="AD80" s="14">
        <f t="shared" si="55"/>
        <v>0</v>
      </c>
      <c r="AE80" s="30"/>
      <c r="AF80" s="30"/>
      <c r="AG80" s="14">
        <f t="shared" si="56"/>
        <v>0</v>
      </c>
      <c r="AH80" s="30"/>
      <c r="AI80" s="30"/>
      <c r="AJ80" s="14">
        <f t="shared" si="57"/>
        <v>0</v>
      </c>
    </row>
    <row r="81" spans="1:36" ht="14.25" thickTop="1" thickBot="1" x14ac:dyDescent="0.25">
      <c r="A81" s="69" t="s">
        <v>69</v>
      </c>
      <c r="B81" s="29">
        <f t="shared" si="46"/>
        <v>12966019.99</v>
      </c>
      <c r="C81" s="29">
        <f t="shared" si="46"/>
        <v>777829.78</v>
      </c>
      <c r="D81" s="30">
        <v>129276.57</v>
      </c>
      <c r="E81" s="30"/>
      <c r="F81" s="14">
        <f t="shared" si="47"/>
        <v>129276.57</v>
      </c>
      <c r="G81" s="30">
        <v>26781.9</v>
      </c>
      <c r="H81" s="30"/>
      <c r="I81" s="14">
        <f t="shared" si="48"/>
        <v>26781.9</v>
      </c>
      <c r="J81" s="30"/>
      <c r="K81" s="30"/>
      <c r="L81" s="14">
        <f t="shared" si="49"/>
        <v>0</v>
      </c>
      <c r="M81" s="30">
        <v>176736.18</v>
      </c>
      <c r="N81" s="30"/>
      <c r="O81" s="14">
        <f t="shared" si="50"/>
        <v>176736.18</v>
      </c>
      <c r="P81" s="30">
        <v>4809776.13</v>
      </c>
      <c r="Q81" s="30">
        <v>69919.08</v>
      </c>
      <c r="R81" s="14">
        <f t="shared" si="51"/>
        <v>4879695.21</v>
      </c>
      <c r="S81" s="30">
        <v>543143.41</v>
      </c>
      <c r="T81" s="30">
        <v>525433.38</v>
      </c>
      <c r="U81" s="14">
        <f t="shared" si="52"/>
        <v>1068576.79</v>
      </c>
      <c r="V81" s="30">
        <v>104887.51</v>
      </c>
      <c r="W81" s="30">
        <v>12031.25</v>
      </c>
      <c r="X81" s="14">
        <f t="shared" si="53"/>
        <v>116918.76</v>
      </c>
      <c r="Y81" s="30">
        <v>6726812.7300000004</v>
      </c>
      <c r="Z81" s="30">
        <v>161483.07</v>
      </c>
      <c r="AA81" s="14">
        <f t="shared" si="54"/>
        <v>6888295.8000000007</v>
      </c>
      <c r="AB81" s="30"/>
      <c r="AC81" s="30"/>
      <c r="AD81" s="14">
        <f t="shared" si="55"/>
        <v>0</v>
      </c>
      <c r="AE81" s="30">
        <v>83079.210000000006</v>
      </c>
      <c r="AF81" s="30"/>
      <c r="AG81" s="14">
        <f t="shared" si="56"/>
        <v>83079.210000000006</v>
      </c>
      <c r="AH81" s="30">
        <v>365526.35</v>
      </c>
      <c r="AI81" s="30">
        <v>8963</v>
      </c>
      <c r="AJ81" s="14">
        <f t="shared" si="57"/>
        <v>374489.35</v>
      </c>
    </row>
    <row r="82" spans="1:36" ht="14.25" thickTop="1" thickBot="1" x14ac:dyDescent="0.25">
      <c r="A82" s="68" t="s">
        <v>26</v>
      </c>
      <c r="B82" s="29">
        <f t="shared" si="46"/>
        <v>13908217.16</v>
      </c>
      <c r="C82" s="29">
        <f t="shared" si="46"/>
        <v>0</v>
      </c>
      <c r="D82" s="30"/>
      <c r="E82" s="30"/>
      <c r="F82" s="14">
        <f t="shared" si="47"/>
        <v>0</v>
      </c>
      <c r="G82" s="30"/>
      <c r="H82" s="30"/>
      <c r="I82" s="14">
        <f t="shared" si="48"/>
        <v>0</v>
      </c>
      <c r="J82" s="30"/>
      <c r="K82" s="30"/>
      <c r="L82" s="14">
        <f t="shared" si="49"/>
        <v>0</v>
      </c>
      <c r="M82" s="30"/>
      <c r="N82" s="30"/>
      <c r="O82" s="14">
        <f t="shared" si="50"/>
        <v>0</v>
      </c>
      <c r="P82" s="30">
        <v>86687.53</v>
      </c>
      <c r="Q82" s="30"/>
      <c r="R82" s="14">
        <f t="shared" si="51"/>
        <v>86687.53</v>
      </c>
      <c r="S82" s="30"/>
      <c r="T82" s="30"/>
      <c r="U82" s="14">
        <f t="shared" si="52"/>
        <v>0</v>
      </c>
      <c r="V82" s="30"/>
      <c r="W82" s="30"/>
      <c r="X82" s="14">
        <f t="shared" si="53"/>
        <v>0</v>
      </c>
      <c r="Y82" s="30">
        <v>13710866.050000001</v>
      </c>
      <c r="Z82" s="30"/>
      <c r="AA82" s="14">
        <f t="shared" si="54"/>
        <v>13710866.050000001</v>
      </c>
      <c r="AB82" s="30"/>
      <c r="AC82" s="30"/>
      <c r="AD82" s="14">
        <f t="shared" si="55"/>
        <v>0</v>
      </c>
      <c r="AE82" s="30">
        <v>10096.549999999999</v>
      </c>
      <c r="AF82" s="30"/>
      <c r="AG82" s="14">
        <f t="shared" si="56"/>
        <v>10096.549999999999</v>
      </c>
      <c r="AH82" s="30">
        <v>100567.03</v>
      </c>
      <c r="AI82" s="30"/>
      <c r="AJ82" s="14">
        <f t="shared" si="57"/>
        <v>100567.03</v>
      </c>
    </row>
    <row r="83" spans="1:36" ht="14.25" thickTop="1" thickBot="1" x14ac:dyDescent="0.25">
      <c r="A83" s="69" t="s">
        <v>60</v>
      </c>
      <c r="B83" s="29">
        <f t="shared" si="46"/>
        <v>14204427.030000001</v>
      </c>
      <c r="C83" s="29">
        <f t="shared" si="46"/>
        <v>0</v>
      </c>
      <c r="D83" s="30"/>
      <c r="E83" s="30"/>
      <c r="F83" s="14">
        <f t="shared" si="47"/>
        <v>0</v>
      </c>
      <c r="G83" s="30"/>
      <c r="H83" s="30"/>
      <c r="I83" s="14">
        <f t="shared" si="48"/>
        <v>0</v>
      </c>
      <c r="J83" s="30"/>
      <c r="K83" s="30"/>
      <c r="L83" s="14">
        <f t="shared" si="49"/>
        <v>0</v>
      </c>
      <c r="M83" s="30"/>
      <c r="N83" s="30"/>
      <c r="O83" s="14">
        <f t="shared" si="50"/>
        <v>0</v>
      </c>
      <c r="P83" s="30">
        <v>68146.67</v>
      </c>
      <c r="Q83" s="30"/>
      <c r="R83" s="14">
        <f t="shared" si="51"/>
        <v>68146.67</v>
      </c>
      <c r="S83" s="30"/>
      <c r="T83" s="30"/>
      <c r="U83" s="14">
        <f t="shared" si="52"/>
        <v>0</v>
      </c>
      <c r="V83" s="30"/>
      <c r="W83" s="30"/>
      <c r="X83" s="14">
        <f t="shared" si="53"/>
        <v>0</v>
      </c>
      <c r="Y83" s="30">
        <v>13716234.16</v>
      </c>
      <c r="Z83" s="30"/>
      <c r="AA83" s="14">
        <f t="shared" si="54"/>
        <v>13716234.16</v>
      </c>
      <c r="AB83" s="30"/>
      <c r="AC83" s="30"/>
      <c r="AD83" s="14">
        <f t="shared" si="55"/>
        <v>0</v>
      </c>
      <c r="AE83" s="30">
        <v>217693.24</v>
      </c>
      <c r="AF83" s="30"/>
      <c r="AG83" s="14">
        <f t="shared" si="56"/>
        <v>217693.24</v>
      </c>
      <c r="AH83" s="30">
        <v>202352.96</v>
      </c>
      <c r="AI83" s="30"/>
      <c r="AJ83" s="14">
        <f t="shared" si="57"/>
        <v>202352.96</v>
      </c>
    </row>
    <row r="84" spans="1:36" ht="14.25" thickTop="1" thickBot="1" x14ac:dyDescent="0.25">
      <c r="A84" s="68" t="s">
        <v>27</v>
      </c>
      <c r="B84" s="29">
        <f t="shared" si="46"/>
        <v>9563313.6400000006</v>
      </c>
      <c r="C84" s="29">
        <f t="shared" si="46"/>
        <v>10558322.030000001</v>
      </c>
      <c r="D84" s="30"/>
      <c r="E84" s="30"/>
      <c r="F84" s="14">
        <f t="shared" si="47"/>
        <v>0</v>
      </c>
      <c r="G84" s="30">
        <v>66364.63</v>
      </c>
      <c r="H84" s="30">
        <v>5031926.57</v>
      </c>
      <c r="I84" s="14">
        <f t="shared" si="48"/>
        <v>5098291.2000000002</v>
      </c>
      <c r="J84" s="30"/>
      <c r="K84" s="30"/>
      <c r="L84" s="14">
        <f t="shared" si="49"/>
        <v>0</v>
      </c>
      <c r="M84" s="30"/>
      <c r="N84" s="30"/>
      <c r="O84" s="14">
        <f t="shared" si="50"/>
        <v>0</v>
      </c>
      <c r="P84" s="30">
        <v>147606.54999999999</v>
      </c>
      <c r="Q84" s="30">
        <v>1000979.92</v>
      </c>
      <c r="R84" s="14">
        <f t="shared" si="51"/>
        <v>1148586.47</v>
      </c>
      <c r="S84" s="30"/>
      <c r="T84" s="30"/>
      <c r="U84" s="14">
        <f t="shared" si="52"/>
        <v>0</v>
      </c>
      <c r="V84" s="30">
        <v>25898.54</v>
      </c>
      <c r="W84" s="30">
        <v>21159.01</v>
      </c>
      <c r="X84" s="14">
        <f t="shared" si="53"/>
        <v>47057.55</v>
      </c>
      <c r="Y84" s="30">
        <v>8721437.6199999992</v>
      </c>
      <c r="Z84" s="30">
        <v>2001960.79</v>
      </c>
      <c r="AA84" s="14">
        <f t="shared" si="54"/>
        <v>10723398.41</v>
      </c>
      <c r="AB84" s="30"/>
      <c r="AC84" s="30"/>
      <c r="AD84" s="14">
        <f t="shared" si="55"/>
        <v>0</v>
      </c>
      <c r="AE84" s="30"/>
      <c r="AF84" s="30">
        <v>476833.94</v>
      </c>
      <c r="AG84" s="14">
        <f t="shared" si="56"/>
        <v>476833.94</v>
      </c>
      <c r="AH84" s="30">
        <v>602006.30000000005</v>
      </c>
      <c r="AI84" s="30">
        <v>2025461.8</v>
      </c>
      <c r="AJ84" s="14">
        <f t="shared" si="57"/>
        <v>2627468.1</v>
      </c>
    </row>
    <row r="85" spans="1:36" ht="14.25" thickTop="1" thickBot="1" x14ac:dyDescent="0.25">
      <c r="A85" s="68" t="s">
        <v>28</v>
      </c>
      <c r="B85" s="29">
        <f t="shared" si="46"/>
        <v>13686370.790000001</v>
      </c>
      <c r="C85" s="29">
        <f t="shared" si="46"/>
        <v>0</v>
      </c>
      <c r="D85" s="30">
        <v>82204.210000000006</v>
      </c>
      <c r="E85" s="30"/>
      <c r="F85" s="14">
        <f t="shared" si="47"/>
        <v>82204.210000000006</v>
      </c>
      <c r="G85" s="30">
        <v>1401314.57</v>
      </c>
      <c r="H85" s="30"/>
      <c r="I85" s="14">
        <f t="shared" si="48"/>
        <v>1401314.57</v>
      </c>
      <c r="J85" s="30"/>
      <c r="K85" s="30"/>
      <c r="L85" s="14">
        <f t="shared" si="49"/>
        <v>0</v>
      </c>
      <c r="M85" s="30"/>
      <c r="N85" s="30"/>
      <c r="O85" s="14">
        <f t="shared" si="50"/>
        <v>0</v>
      </c>
      <c r="P85" s="30">
        <v>2063077.68</v>
      </c>
      <c r="Q85" s="30"/>
      <c r="R85" s="14">
        <f t="shared" si="51"/>
        <v>2063077.68</v>
      </c>
      <c r="S85" s="30">
        <v>29990.74</v>
      </c>
      <c r="T85" s="30"/>
      <c r="U85" s="14">
        <f t="shared" si="52"/>
        <v>29990.74</v>
      </c>
      <c r="V85" s="30">
        <v>12341.06</v>
      </c>
      <c r="W85" s="30"/>
      <c r="X85" s="14">
        <f t="shared" si="53"/>
        <v>12341.06</v>
      </c>
      <c r="Y85" s="30">
        <v>6824645.1399999997</v>
      </c>
      <c r="Z85" s="30"/>
      <c r="AA85" s="14">
        <f t="shared" si="54"/>
        <v>6824645.1399999997</v>
      </c>
      <c r="AB85" s="30"/>
      <c r="AC85" s="30"/>
      <c r="AD85" s="14">
        <f t="shared" si="55"/>
        <v>0</v>
      </c>
      <c r="AE85" s="30">
        <v>2177156.7400000002</v>
      </c>
      <c r="AF85" s="30"/>
      <c r="AG85" s="14">
        <f t="shared" si="56"/>
        <v>2177156.7400000002</v>
      </c>
      <c r="AH85" s="30">
        <v>1095640.6499999999</v>
      </c>
      <c r="AI85" s="30"/>
      <c r="AJ85" s="14">
        <f t="shared" si="57"/>
        <v>1095640.6499999999</v>
      </c>
    </row>
    <row r="86" spans="1:36" ht="14.25" thickTop="1" thickBot="1" x14ac:dyDescent="0.25">
      <c r="A86" s="69" t="s">
        <v>70</v>
      </c>
      <c r="B86" s="29">
        <f t="shared" si="46"/>
        <v>17009434.169999994</v>
      </c>
      <c r="C86" s="29">
        <f t="shared" si="46"/>
        <v>0</v>
      </c>
      <c r="D86" s="30"/>
      <c r="E86" s="30"/>
      <c r="F86" s="14">
        <f t="shared" si="47"/>
        <v>0</v>
      </c>
      <c r="G86" s="30">
        <v>3939.98</v>
      </c>
      <c r="H86" s="30"/>
      <c r="I86" s="14">
        <f t="shared" si="48"/>
        <v>3939.98</v>
      </c>
      <c r="J86" s="30"/>
      <c r="K86" s="30"/>
      <c r="L86" s="14">
        <f t="shared" si="49"/>
        <v>0</v>
      </c>
      <c r="M86" s="30"/>
      <c r="N86" s="30"/>
      <c r="O86" s="14">
        <f t="shared" si="50"/>
        <v>0</v>
      </c>
      <c r="P86" s="30">
        <v>230324.64</v>
      </c>
      <c r="Q86" s="30"/>
      <c r="R86" s="14">
        <f t="shared" si="51"/>
        <v>230324.64</v>
      </c>
      <c r="S86" s="30"/>
      <c r="T86" s="30"/>
      <c r="U86" s="14">
        <f t="shared" si="52"/>
        <v>0</v>
      </c>
      <c r="V86" s="30">
        <v>167581.88</v>
      </c>
      <c r="W86" s="30"/>
      <c r="X86" s="14">
        <f t="shared" si="53"/>
        <v>167581.88</v>
      </c>
      <c r="Y86" s="30">
        <v>16514521.26</v>
      </c>
      <c r="Z86" s="30"/>
      <c r="AA86" s="14">
        <f t="shared" si="54"/>
        <v>16514521.26</v>
      </c>
      <c r="AB86" s="30"/>
      <c r="AC86" s="30"/>
      <c r="AD86" s="14">
        <f t="shared" si="55"/>
        <v>0</v>
      </c>
      <c r="AE86" s="30">
        <v>58106.080000000002</v>
      </c>
      <c r="AF86" s="30"/>
      <c r="AG86" s="14">
        <f t="shared" si="56"/>
        <v>58106.080000000002</v>
      </c>
      <c r="AH86" s="30">
        <v>34960.33</v>
      </c>
      <c r="AI86" s="30"/>
      <c r="AJ86" s="14">
        <f t="shared" si="57"/>
        <v>34960.33</v>
      </c>
    </row>
    <row r="87" spans="1:36" ht="14.25" thickTop="1" thickBot="1" x14ac:dyDescent="0.25">
      <c r="A87" s="68" t="s">
        <v>29</v>
      </c>
      <c r="B87" s="29">
        <f t="shared" si="46"/>
        <v>9759714.5899999999</v>
      </c>
      <c r="C87" s="29">
        <f t="shared" si="46"/>
        <v>42859.63</v>
      </c>
      <c r="D87" s="30"/>
      <c r="E87" s="30"/>
      <c r="F87" s="14">
        <f t="shared" si="47"/>
        <v>0</v>
      </c>
      <c r="G87" s="30"/>
      <c r="H87" s="30"/>
      <c r="I87" s="14">
        <f t="shared" si="48"/>
        <v>0</v>
      </c>
      <c r="J87" s="30"/>
      <c r="K87" s="30"/>
      <c r="L87" s="14">
        <f t="shared" si="49"/>
        <v>0</v>
      </c>
      <c r="M87" s="30">
        <v>36073.75</v>
      </c>
      <c r="N87" s="30"/>
      <c r="O87" s="14">
        <f t="shared" si="50"/>
        <v>36073.75</v>
      </c>
      <c r="P87" s="30">
        <v>1339416.42</v>
      </c>
      <c r="Q87" s="30"/>
      <c r="R87" s="14">
        <f t="shared" si="51"/>
        <v>1339416.42</v>
      </c>
      <c r="S87" s="30">
        <v>32868.49</v>
      </c>
      <c r="T87" s="30"/>
      <c r="U87" s="14">
        <f t="shared" si="52"/>
        <v>32868.49</v>
      </c>
      <c r="V87" s="30">
        <v>38260.04</v>
      </c>
      <c r="W87" s="30"/>
      <c r="X87" s="14">
        <f t="shared" si="53"/>
        <v>38260.04</v>
      </c>
      <c r="Y87" s="30">
        <v>7916597.2599999998</v>
      </c>
      <c r="Z87" s="30">
        <v>42859.63</v>
      </c>
      <c r="AA87" s="14">
        <f t="shared" si="54"/>
        <v>7959456.8899999997</v>
      </c>
      <c r="AB87" s="30"/>
      <c r="AC87" s="30"/>
      <c r="AD87" s="14">
        <f t="shared" si="55"/>
        <v>0</v>
      </c>
      <c r="AE87" s="30">
        <v>79056.91</v>
      </c>
      <c r="AF87" s="30"/>
      <c r="AG87" s="14">
        <f t="shared" si="56"/>
        <v>79056.91</v>
      </c>
      <c r="AH87" s="30">
        <v>317441.71999999997</v>
      </c>
      <c r="AI87" s="30"/>
      <c r="AJ87" s="14">
        <f t="shared" si="57"/>
        <v>317441.71999999997</v>
      </c>
    </row>
    <row r="88" spans="1:36" ht="14.25" thickTop="1" thickBot="1" x14ac:dyDescent="0.25">
      <c r="A88" s="68" t="s">
        <v>30</v>
      </c>
      <c r="B88" s="29">
        <f t="shared" si="46"/>
        <v>7876510.5099999998</v>
      </c>
      <c r="C88" s="29">
        <f t="shared" si="46"/>
        <v>0</v>
      </c>
      <c r="D88" s="30"/>
      <c r="E88" s="30"/>
      <c r="F88" s="14">
        <f t="shared" si="47"/>
        <v>0</v>
      </c>
      <c r="G88" s="30"/>
      <c r="H88" s="30"/>
      <c r="I88" s="14">
        <f t="shared" si="48"/>
        <v>0</v>
      </c>
      <c r="J88" s="30"/>
      <c r="K88" s="30"/>
      <c r="L88" s="14">
        <f t="shared" si="49"/>
        <v>0</v>
      </c>
      <c r="M88" s="30"/>
      <c r="N88" s="30"/>
      <c r="O88" s="14">
        <f t="shared" si="50"/>
        <v>0</v>
      </c>
      <c r="P88" s="30">
        <v>447556.01</v>
      </c>
      <c r="Q88" s="30"/>
      <c r="R88" s="14">
        <f t="shared" si="51"/>
        <v>447556.01</v>
      </c>
      <c r="S88" s="30">
        <v>10046.620000000001</v>
      </c>
      <c r="T88" s="30"/>
      <c r="U88" s="14">
        <f t="shared" si="52"/>
        <v>10046.620000000001</v>
      </c>
      <c r="V88" s="30">
        <v>11250</v>
      </c>
      <c r="W88" s="30"/>
      <c r="X88" s="14">
        <f t="shared" si="53"/>
        <v>11250</v>
      </c>
      <c r="Y88" s="30">
        <v>6902459.3399999999</v>
      </c>
      <c r="Z88" s="30"/>
      <c r="AA88" s="14">
        <f t="shared" si="54"/>
        <v>6902459.3399999999</v>
      </c>
      <c r="AB88" s="30"/>
      <c r="AC88" s="30"/>
      <c r="AD88" s="14">
        <f t="shared" si="55"/>
        <v>0</v>
      </c>
      <c r="AE88" s="30">
        <v>84640.45</v>
      </c>
      <c r="AF88" s="30"/>
      <c r="AG88" s="14">
        <f t="shared" si="56"/>
        <v>84640.45</v>
      </c>
      <c r="AH88" s="30">
        <v>420558.09</v>
      </c>
      <c r="AI88" s="30"/>
      <c r="AJ88" s="14">
        <f t="shared" si="57"/>
        <v>420558.09</v>
      </c>
    </row>
    <row r="89" spans="1:36" ht="14.25" thickTop="1" thickBot="1" x14ac:dyDescent="0.25">
      <c r="A89" s="68" t="s">
        <v>31</v>
      </c>
      <c r="B89" s="29">
        <f t="shared" si="46"/>
        <v>236691.83</v>
      </c>
      <c r="C89" s="29">
        <f t="shared" si="46"/>
        <v>8032730.9800000004</v>
      </c>
      <c r="D89" s="30"/>
      <c r="E89" s="30"/>
      <c r="F89" s="14">
        <f t="shared" si="47"/>
        <v>0</v>
      </c>
      <c r="G89" s="30">
        <v>236691.83</v>
      </c>
      <c r="H89" s="30">
        <v>37870.69</v>
      </c>
      <c r="I89" s="14">
        <f t="shared" si="48"/>
        <v>274562.52</v>
      </c>
      <c r="J89" s="30"/>
      <c r="K89" s="30">
        <v>7994860.29</v>
      </c>
      <c r="L89" s="14">
        <f t="shared" si="49"/>
        <v>7994860.29</v>
      </c>
      <c r="M89" s="30"/>
      <c r="N89" s="30"/>
      <c r="O89" s="14">
        <f t="shared" si="50"/>
        <v>0</v>
      </c>
      <c r="P89" s="30"/>
      <c r="Q89" s="30"/>
      <c r="R89" s="14">
        <f t="shared" si="51"/>
        <v>0</v>
      </c>
      <c r="S89" s="30"/>
      <c r="T89" s="30"/>
      <c r="U89" s="14">
        <f t="shared" si="52"/>
        <v>0</v>
      </c>
      <c r="V89" s="30"/>
      <c r="W89" s="30"/>
      <c r="X89" s="14">
        <f t="shared" si="53"/>
        <v>0</v>
      </c>
      <c r="Y89" s="30"/>
      <c r="Z89" s="30"/>
      <c r="AA89" s="14">
        <f t="shared" si="54"/>
        <v>0</v>
      </c>
      <c r="AB89" s="30"/>
      <c r="AC89" s="30"/>
      <c r="AD89" s="14">
        <f t="shared" si="55"/>
        <v>0</v>
      </c>
      <c r="AE89" s="30"/>
      <c r="AF89" s="30"/>
      <c r="AG89" s="14">
        <f t="shared" si="56"/>
        <v>0</v>
      </c>
      <c r="AH89" s="30"/>
      <c r="AI89" s="30"/>
      <c r="AJ89" s="14">
        <f t="shared" si="57"/>
        <v>0</v>
      </c>
    </row>
    <row r="90" spans="1:36" ht="14.25" thickTop="1" thickBot="1" x14ac:dyDescent="0.25">
      <c r="A90" s="68" t="s">
        <v>32</v>
      </c>
      <c r="B90" s="29">
        <f t="shared" si="46"/>
        <v>1433444.25</v>
      </c>
      <c r="C90" s="29">
        <f t="shared" si="46"/>
        <v>0</v>
      </c>
      <c r="D90" s="30">
        <v>501727.59</v>
      </c>
      <c r="E90" s="30"/>
      <c r="F90" s="14">
        <f t="shared" si="47"/>
        <v>501727.59</v>
      </c>
      <c r="G90" s="30">
        <v>931716.66</v>
      </c>
      <c r="H90" s="30"/>
      <c r="I90" s="14">
        <f t="shared" si="48"/>
        <v>931716.66</v>
      </c>
      <c r="J90" s="30"/>
      <c r="K90" s="30"/>
      <c r="L90" s="14">
        <f t="shared" si="49"/>
        <v>0</v>
      </c>
      <c r="M90" s="30"/>
      <c r="N90" s="30"/>
      <c r="O90" s="14">
        <f t="shared" si="50"/>
        <v>0</v>
      </c>
      <c r="P90" s="30"/>
      <c r="Q90" s="30"/>
      <c r="R90" s="14">
        <f t="shared" si="51"/>
        <v>0</v>
      </c>
      <c r="S90" s="30"/>
      <c r="T90" s="30"/>
      <c r="U90" s="14">
        <f t="shared" si="52"/>
        <v>0</v>
      </c>
      <c r="V90" s="30"/>
      <c r="W90" s="30"/>
      <c r="X90" s="14">
        <f t="shared" si="53"/>
        <v>0</v>
      </c>
      <c r="Y90" s="30"/>
      <c r="Z90" s="30"/>
      <c r="AA90" s="14">
        <f t="shared" si="54"/>
        <v>0</v>
      </c>
      <c r="AB90" s="30"/>
      <c r="AC90" s="30"/>
      <c r="AD90" s="14">
        <f t="shared" si="55"/>
        <v>0</v>
      </c>
      <c r="AE90" s="30"/>
      <c r="AF90" s="30"/>
      <c r="AG90" s="14">
        <f t="shared" si="56"/>
        <v>0</v>
      </c>
      <c r="AH90" s="30"/>
      <c r="AI90" s="30"/>
      <c r="AJ90" s="14">
        <f t="shared" si="57"/>
        <v>0</v>
      </c>
    </row>
    <row r="91" spans="1:36" ht="14.25" thickTop="1" thickBot="1" x14ac:dyDescent="0.25">
      <c r="A91" s="69" t="s">
        <v>58</v>
      </c>
      <c r="B91" s="29">
        <f t="shared" si="46"/>
        <v>22909990.459999997</v>
      </c>
      <c r="C91" s="29">
        <f t="shared" si="46"/>
        <v>0</v>
      </c>
      <c r="D91" s="30"/>
      <c r="E91" s="30"/>
      <c r="F91" s="14">
        <f t="shared" si="47"/>
        <v>0</v>
      </c>
      <c r="G91" s="30"/>
      <c r="H91" s="30"/>
      <c r="I91" s="14">
        <f t="shared" si="48"/>
        <v>0</v>
      </c>
      <c r="J91" s="30"/>
      <c r="K91" s="30"/>
      <c r="L91" s="14">
        <f t="shared" si="49"/>
        <v>0</v>
      </c>
      <c r="M91" s="30"/>
      <c r="N91" s="30"/>
      <c r="O91" s="14">
        <f t="shared" si="50"/>
        <v>0</v>
      </c>
      <c r="P91" s="30">
        <v>348423.67999999999</v>
      </c>
      <c r="Q91" s="30"/>
      <c r="R91" s="14">
        <f t="shared" si="51"/>
        <v>348423.67999999999</v>
      </c>
      <c r="S91" s="30">
        <v>112754.66</v>
      </c>
      <c r="T91" s="30"/>
      <c r="U91" s="14">
        <f t="shared" si="52"/>
        <v>112754.66</v>
      </c>
      <c r="V91" s="30">
        <v>101677.16</v>
      </c>
      <c r="W91" s="30"/>
      <c r="X91" s="14">
        <f t="shared" si="53"/>
        <v>101677.16</v>
      </c>
      <c r="Y91" s="30">
        <v>11620671.6</v>
      </c>
      <c r="Z91" s="30"/>
      <c r="AA91" s="14">
        <f t="shared" si="54"/>
        <v>11620671.6</v>
      </c>
      <c r="AB91" s="30"/>
      <c r="AC91" s="30"/>
      <c r="AD91" s="14">
        <f t="shared" si="55"/>
        <v>0</v>
      </c>
      <c r="AE91" s="30">
        <v>5338524.0199999996</v>
      </c>
      <c r="AF91" s="30"/>
      <c r="AG91" s="14">
        <f t="shared" si="56"/>
        <v>5338524.0199999996</v>
      </c>
      <c r="AH91" s="30">
        <v>5387939.3399999999</v>
      </c>
      <c r="AI91" s="30"/>
      <c r="AJ91" s="14">
        <f t="shared" si="57"/>
        <v>5387939.3399999999</v>
      </c>
    </row>
    <row r="92" spans="1:36" ht="14.25" thickTop="1" thickBot="1" x14ac:dyDescent="0.25">
      <c r="A92" s="68" t="s">
        <v>33</v>
      </c>
      <c r="B92" s="29">
        <f t="shared" si="46"/>
        <v>2621775.6399999997</v>
      </c>
      <c r="C92" s="29">
        <f t="shared" si="46"/>
        <v>0</v>
      </c>
      <c r="D92" s="30">
        <v>4810.34</v>
      </c>
      <c r="E92" s="30"/>
      <c r="F92" s="14">
        <f t="shared" si="47"/>
        <v>4810.34</v>
      </c>
      <c r="G92" s="30"/>
      <c r="H92" s="30"/>
      <c r="I92" s="14">
        <f t="shared" si="48"/>
        <v>0</v>
      </c>
      <c r="J92" s="30"/>
      <c r="K92" s="30"/>
      <c r="L92" s="14">
        <f t="shared" si="49"/>
        <v>0</v>
      </c>
      <c r="M92" s="30"/>
      <c r="N92" s="30"/>
      <c r="O92" s="14">
        <f t="shared" si="50"/>
        <v>0</v>
      </c>
      <c r="P92" s="30"/>
      <c r="Q92" s="30"/>
      <c r="R92" s="14">
        <f t="shared" si="51"/>
        <v>0</v>
      </c>
      <c r="S92" s="30"/>
      <c r="T92" s="30"/>
      <c r="U92" s="14">
        <f t="shared" si="52"/>
        <v>0</v>
      </c>
      <c r="V92" s="30"/>
      <c r="W92" s="30"/>
      <c r="X92" s="14">
        <f t="shared" si="53"/>
        <v>0</v>
      </c>
      <c r="Y92" s="30">
        <v>2616965.2999999998</v>
      </c>
      <c r="Z92" s="30"/>
      <c r="AA92" s="14">
        <f t="shared" si="54"/>
        <v>2616965.2999999998</v>
      </c>
      <c r="AB92" s="30"/>
      <c r="AC92" s="30"/>
      <c r="AD92" s="14">
        <f t="shared" si="55"/>
        <v>0</v>
      </c>
      <c r="AE92" s="30"/>
      <c r="AF92" s="30"/>
      <c r="AG92" s="14">
        <f t="shared" si="56"/>
        <v>0</v>
      </c>
      <c r="AH92" s="30"/>
      <c r="AI92" s="30"/>
      <c r="AJ92" s="14">
        <f t="shared" si="57"/>
        <v>0</v>
      </c>
    </row>
    <row r="93" spans="1:36" ht="14.25" thickTop="1" thickBot="1" x14ac:dyDescent="0.25">
      <c r="A93" s="70" t="s">
        <v>65</v>
      </c>
      <c r="B93" s="29">
        <f t="shared" si="46"/>
        <v>44114964.409999996</v>
      </c>
      <c r="C93" s="29">
        <f t="shared" si="46"/>
        <v>0</v>
      </c>
      <c r="D93" s="30"/>
      <c r="E93" s="30"/>
      <c r="F93" s="14">
        <f t="shared" si="47"/>
        <v>0</v>
      </c>
      <c r="G93" s="30"/>
      <c r="H93" s="30"/>
      <c r="I93" s="14">
        <f t="shared" si="48"/>
        <v>0</v>
      </c>
      <c r="J93" s="30"/>
      <c r="K93" s="30"/>
      <c r="L93" s="14">
        <f t="shared" si="49"/>
        <v>0</v>
      </c>
      <c r="M93" s="30"/>
      <c r="N93" s="30"/>
      <c r="O93" s="14">
        <f t="shared" si="50"/>
        <v>0</v>
      </c>
      <c r="P93" s="30">
        <v>44114964.409999996</v>
      </c>
      <c r="Q93" s="30"/>
      <c r="R93" s="14">
        <f t="shared" si="51"/>
        <v>44114964.409999996</v>
      </c>
      <c r="S93" s="30"/>
      <c r="T93" s="30"/>
      <c r="U93" s="14">
        <f t="shared" si="52"/>
        <v>0</v>
      </c>
      <c r="V93" s="30"/>
      <c r="W93" s="30"/>
      <c r="X93" s="14">
        <f t="shared" si="53"/>
        <v>0</v>
      </c>
      <c r="Y93" s="30"/>
      <c r="Z93" s="30"/>
      <c r="AA93" s="14">
        <f t="shared" si="54"/>
        <v>0</v>
      </c>
      <c r="AB93" s="30"/>
      <c r="AC93" s="30"/>
      <c r="AD93" s="14">
        <f t="shared" si="55"/>
        <v>0</v>
      </c>
      <c r="AE93" s="30"/>
      <c r="AF93" s="30"/>
      <c r="AG93" s="14">
        <f t="shared" si="56"/>
        <v>0</v>
      </c>
      <c r="AH93" s="30"/>
      <c r="AI93" s="30"/>
      <c r="AJ93" s="14">
        <f t="shared" si="57"/>
        <v>0</v>
      </c>
    </row>
    <row r="94" spans="1:36" ht="14.25" thickTop="1" thickBot="1" x14ac:dyDescent="0.25">
      <c r="A94" s="68" t="s">
        <v>34</v>
      </c>
      <c r="B94" s="29">
        <f t="shared" si="46"/>
        <v>3405579.73</v>
      </c>
      <c r="C94" s="29">
        <f t="shared" si="46"/>
        <v>0</v>
      </c>
      <c r="D94" s="30"/>
      <c r="E94" s="30"/>
      <c r="F94" s="14">
        <f t="shared" si="47"/>
        <v>0</v>
      </c>
      <c r="G94" s="30"/>
      <c r="H94" s="30"/>
      <c r="I94" s="14">
        <f t="shared" si="48"/>
        <v>0</v>
      </c>
      <c r="J94" s="30"/>
      <c r="K94" s="30"/>
      <c r="L94" s="14">
        <f t="shared" si="49"/>
        <v>0</v>
      </c>
      <c r="M94" s="30"/>
      <c r="N94" s="30"/>
      <c r="O94" s="14">
        <f t="shared" si="50"/>
        <v>0</v>
      </c>
      <c r="P94" s="30"/>
      <c r="Q94" s="30"/>
      <c r="R94" s="14">
        <f t="shared" si="51"/>
        <v>0</v>
      </c>
      <c r="S94" s="30"/>
      <c r="T94" s="30"/>
      <c r="U94" s="14">
        <f t="shared" si="52"/>
        <v>0</v>
      </c>
      <c r="V94" s="30"/>
      <c r="W94" s="30"/>
      <c r="X94" s="14">
        <f t="shared" si="53"/>
        <v>0</v>
      </c>
      <c r="Y94" s="30">
        <v>3405579.73</v>
      </c>
      <c r="Z94" s="30"/>
      <c r="AA94" s="14">
        <f t="shared" si="54"/>
        <v>3405579.73</v>
      </c>
      <c r="AB94" s="30"/>
      <c r="AC94" s="30"/>
      <c r="AD94" s="14">
        <f t="shared" si="55"/>
        <v>0</v>
      </c>
      <c r="AE94" s="30"/>
      <c r="AF94" s="30"/>
      <c r="AG94" s="14">
        <f t="shared" si="56"/>
        <v>0</v>
      </c>
      <c r="AH94" s="30"/>
      <c r="AI94" s="30"/>
      <c r="AJ94" s="14">
        <f t="shared" si="57"/>
        <v>0</v>
      </c>
    </row>
    <row r="95" spans="1:36" ht="14.25" thickTop="1" thickBot="1" x14ac:dyDescent="0.25">
      <c r="A95" s="69" t="s">
        <v>71</v>
      </c>
      <c r="B95" s="29">
        <f t="shared" si="46"/>
        <v>1004633.88</v>
      </c>
      <c r="C95" s="29">
        <f t="shared" si="46"/>
        <v>0</v>
      </c>
      <c r="D95" s="30"/>
      <c r="E95" s="30"/>
      <c r="F95" s="14">
        <f t="shared" si="47"/>
        <v>0</v>
      </c>
      <c r="G95" s="30"/>
      <c r="H95" s="30"/>
      <c r="I95" s="14">
        <f t="shared" si="48"/>
        <v>0</v>
      </c>
      <c r="J95" s="30"/>
      <c r="K95" s="30"/>
      <c r="L95" s="14">
        <f t="shared" si="49"/>
        <v>0</v>
      </c>
      <c r="M95" s="30"/>
      <c r="N95" s="30"/>
      <c r="O95" s="14">
        <f t="shared" si="50"/>
        <v>0</v>
      </c>
      <c r="P95" s="30">
        <v>8622.57</v>
      </c>
      <c r="Q95" s="30"/>
      <c r="R95" s="14">
        <f t="shared" si="51"/>
        <v>8622.57</v>
      </c>
      <c r="S95" s="30"/>
      <c r="T95" s="30"/>
      <c r="U95" s="14">
        <f t="shared" si="52"/>
        <v>0</v>
      </c>
      <c r="V95" s="30">
        <v>4310.34</v>
      </c>
      <c r="W95" s="30"/>
      <c r="X95" s="14">
        <f t="shared" si="53"/>
        <v>4310.34</v>
      </c>
      <c r="Y95" s="30">
        <v>983080.28</v>
      </c>
      <c r="Z95" s="30"/>
      <c r="AA95" s="14">
        <f t="shared" si="54"/>
        <v>983080.28</v>
      </c>
      <c r="AB95" s="30"/>
      <c r="AC95" s="30"/>
      <c r="AD95" s="14">
        <f t="shared" si="55"/>
        <v>0</v>
      </c>
      <c r="AE95" s="30"/>
      <c r="AF95" s="30"/>
      <c r="AG95" s="14">
        <f t="shared" si="56"/>
        <v>0</v>
      </c>
      <c r="AH95" s="30">
        <v>8620.69</v>
      </c>
      <c r="AI95" s="30"/>
      <c r="AJ95" s="14">
        <f t="shared" si="57"/>
        <v>8620.69</v>
      </c>
    </row>
    <row r="96" spans="1:36" ht="14.25" thickTop="1" thickBot="1" x14ac:dyDescent="0.25">
      <c r="A96" s="69" t="s">
        <v>61</v>
      </c>
      <c r="B96" s="29">
        <f t="shared" si="46"/>
        <v>2007359.46</v>
      </c>
      <c r="C96" s="29">
        <f t="shared" si="46"/>
        <v>14200</v>
      </c>
      <c r="D96" s="30"/>
      <c r="E96" s="30"/>
      <c r="F96" s="14">
        <f t="shared" si="47"/>
        <v>0</v>
      </c>
      <c r="G96" s="30">
        <v>2007359.46</v>
      </c>
      <c r="H96" s="30">
        <v>14200</v>
      </c>
      <c r="I96" s="14">
        <f t="shared" si="48"/>
        <v>2021559.46</v>
      </c>
      <c r="J96" s="30"/>
      <c r="K96" s="30"/>
      <c r="L96" s="14">
        <f t="shared" si="49"/>
        <v>0</v>
      </c>
      <c r="M96" s="30"/>
      <c r="N96" s="30"/>
      <c r="O96" s="14">
        <f t="shared" si="50"/>
        <v>0</v>
      </c>
      <c r="P96" s="30"/>
      <c r="Q96" s="30"/>
      <c r="R96" s="14">
        <f t="shared" si="51"/>
        <v>0</v>
      </c>
      <c r="S96" s="30"/>
      <c r="T96" s="30"/>
      <c r="U96" s="14">
        <f t="shared" si="52"/>
        <v>0</v>
      </c>
      <c r="V96" s="30"/>
      <c r="W96" s="30"/>
      <c r="X96" s="14">
        <f t="shared" si="53"/>
        <v>0</v>
      </c>
      <c r="Y96" s="30"/>
      <c r="Z96" s="30"/>
      <c r="AA96" s="14">
        <f t="shared" si="54"/>
        <v>0</v>
      </c>
      <c r="AB96" s="30"/>
      <c r="AC96" s="30"/>
      <c r="AD96" s="14">
        <f t="shared" si="55"/>
        <v>0</v>
      </c>
      <c r="AE96" s="30"/>
      <c r="AF96" s="30"/>
      <c r="AG96" s="14">
        <f t="shared" si="56"/>
        <v>0</v>
      </c>
      <c r="AH96" s="30"/>
      <c r="AI96" s="30"/>
      <c r="AJ96" s="14">
        <f t="shared" si="57"/>
        <v>0</v>
      </c>
    </row>
    <row r="97" spans="1:36" ht="14.25" thickTop="1" thickBot="1" x14ac:dyDescent="0.25">
      <c r="A97" s="69" t="s">
        <v>72</v>
      </c>
      <c r="B97" s="29">
        <f t="shared" si="46"/>
        <v>1777265.14</v>
      </c>
      <c r="C97" s="29">
        <f t="shared" si="46"/>
        <v>39831.79</v>
      </c>
      <c r="D97" s="30"/>
      <c r="E97" s="30"/>
      <c r="F97" s="14">
        <f t="shared" si="47"/>
        <v>0</v>
      </c>
      <c r="G97" s="30">
        <v>1518644.45</v>
      </c>
      <c r="H97" s="30">
        <v>39831.79</v>
      </c>
      <c r="I97" s="14">
        <f t="shared" si="48"/>
        <v>1558476.24</v>
      </c>
      <c r="J97" s="30"/>
      <c r="K97" s="30"/>
      <c r="L97" s="14">
        <f t="shared" si="49"/>
        <v>0</v>
      </c>
      <c r="M97" s="30">
        <v>258620.69</v>
      </c>
      <c r="N97" s="30"/>
      <c r="O97" s="14">
        <f t="shared" si="50"/>
        <v>258620.69</v>
      </c>
      <c r="P97" s="30"/>
      <c r="Q97" s="30"/>
      <c r="R97" s="14">
        <f t="shared" si="51"/>
        <v>0</v>
      </c>
      <c r="S97" s="30"/>
      <c r="T97" s="30"/>
      <c r="U97" s="14">
        <f t="shared" si="52"/>
        <v>0</v>
      </c>
      <c r="V97" s="30"/>
      <c r="W97" s="30"/>
      <c r="X97" s="14">
        <f t="shared" si="53"/>
        <v>0</v>
      </c>
      <c r="Y97" s="30"/>
      <c r="Z97" s="30"/>
      <c r="AA97" s="14">
        <f t="shared" si="54"/>
        <v>0</v>
      </c>
      <c r="AB97" s="30"/>
      <c r="AC97" s="30"/>
      <c r="AD97" s="14">
        <f t="shared" si="55"/>
        <v>0</v>
      </c>
      <c r="AE97" s="30"/>
      <c r="AF97" s="30"/>
      <c r="AG97" s="14">
        <f t="shared" si="56"/>
        <v>0</v>
      </c>
      <c r="AH97" s="30"/>
      <c r="AI97" s="30"/>
      <c r="AJ97" s="14">
        <f t="shared" si="57"/>
        <v>0</v>
      </c>
    </row>
    <row r="98" spans="1:36" ht="14.25" thickTop="1" thickBot="1" x14ac:dyDescent="0.25">
      <c r="A98" s="68" t="s">
        <v>35</v>
      </c>
      <c r="B98" s="29">
        <f t="shared" si="46"/>
        <v>261258.79</v>
      </c>
      <c r="C98" s="29">
        <f t="shared" si="46"/>
        <v>0</v>
      </c>
      <c r="D98" s="30"/>
      <c r="E98" s="30"/>
      <c r="F98" s="14">
        <f t="shared" si="47"/>
        <v>0</v>
      </c>
      <c r="G98" s="30"/>
      <c r="H98" s="30"/>
      <c r="I98" s="14">
        <f t="shared" si="48"/>
        <v>0</v>
      </c>
      <c r="J98" s="30"/>
      <c r="K98" s="30"/>
      <c r="L98" s="14">
        <f t="shared" si="49"/>
        <v>0</v>
      </c>
      <c r="M98" s="30"/>
      <c r="N98" s="30"/>
      <c r="O98" s="14">
        <f t="shared" si="50"/>
        <v>0</v>
      </c>
      <c r="P98" s="30"/>
      <c r="Q98" s="30"/>
      <c r="R98" s="14">
        <f t="shared" si="51"/>
        <v>0</v>
      </c>
      <c r="S98" s="30"/>
      <c r="T98" s="30"/>
      <c r="U98" s="14">
        <f t="shared" si="52"/>
        <v>0</v>
      </c>
      <c r="V98" s="30"/>
      <c r="W98" s="30"/>
      <c r="X98" s="14">
        <f t="shared" si="53"/>
        <v>0</v>
      </c>
      <c r="Y98" s="30">
        <v>231355.69</v>
      </c>
      <c r="Z98" s="30"/>
      <c r="AA98" s="14">
        <f t="shared" si="54"/>
        <v>231355.69</v>
      </c>
      <c r="AB98" s="30"/>
      <c r="AC98" s="30"/>
      <c r="AD98" s="14">
        <f t="shared" si="55"/>
        <v>0</v>
      </c>
      <c r="AE98" s="30">
        <v>29903.1</v>
      </c>
      <c r="AF98" s="30"/>
      <c r="AG98" s="14">
        <f t="shared" si="56"/>
        <v>29903.1</v>
      </c>
      <c r="AH98" s="30"/>
      <c r="AI98" s="30"/>
      <c r="AJ98" s="14">
        <f t="shared" si="57"/>
        <v>0</v>
      </c>
    </row>
    <row r="99" spans="1:36" ht="14.25" thickTop="1" thickBot="1" x14ac:dyDescent="0.25">
      <c r="A99" s="69" t="s">
        <v>59</v>
      </c>
      <c r="B99" s="29">
        <f t="shared" si="46"/>
        <v>33220.83</v>
      </c>
      <c r="C99" s="29">
        <f t="shared" si="46"/>
        <v>0</v>
      </c>
      <c r="D99" s="30"/>
      <c r="E99" s="30"/>
      <c r="F99" s="14">
        <f t="shared" si="47"/>
        <v>0</v>
      </c>
      <c r="G99" s="30"/>
      <c r="H99" s="30"/>
      <c r="I99" s="14">
        <f t="shared" si="48"/>
        <v>0</v>
      </c>
      <c r="J99" s="30"/>
      <c r="K99" s="30"/>
      <c r="L99" s="14">
        <f t="shared" si="49"/>
        <v>0</v>
      </c>
      <c r="M99" s="30"/>
      <c r="N99" s="30"/>
      <c r="O99" s="14">
        <f t="shared" si="50"/>
        <v>0</v>
      </c>
      <c r="P99" s="30"/>
      <c r="Q99" s="30"/>
      <c r="R99" s="14">
        <f t="shared" si="51"/>
        <v>0</v>
      </c>
      <c r="S99" s="30"/>
      <c r="T99" s="30"/>
      <c r="U99" s="14">
        <f t="shared" si="52"/>
        <v>0</v>
      </c>
      <c r="V99" s="30"/>
      <c r="W99" s="30"/>
      <c r="X99" s="14">
        <f t="shared" si="53"/>
        <v>0</v>
      </c>
      <c r="Y99" s="30">
        <v>33220.83</v>
      </c>
      <c r="Z99" s="30"/>
      <c r="AA99" s="14">
        <f t="shared" si="54"/>
        <v>33220.83</v>
      </c>
      <c r="AB99" s="30"/>
      <c r="AC99" s="30"/>
      <c r="AD99" s="14">
        <f t="shared" si="55"/>
        <v>0</v>
      </c>
      <c r="AE99" s="30"/>
      <c r="AF99" s="30"/>
      <c r="AG99" s="14">
        <f t="shared" si="56"/>
        <v>0</v>
      </c>
      <c r="AH99" s="30"/>
      <c r="AI99" s="30"/>
      <c r="AJ99" s="14">
        <f t="shared" si="57"/>
        <v>0</v>
      </c>
    </row>
    <row r="100" spans="1:36" ht="14.25" thickTop="1" thickBot="1" x14ac:dyDescent="0.25">
      <c r="A100" s="70" t="s">
        <v>63</v>
      </c>
      <c r="B100" s="29">
        <f t="shared" si="46"/>
        <v>0</v>
      </c>
      <c r="C100" s="29">
        <f t="shared" si="46"/>
        <v>0</v>
      </c>
      <c r="D100" s="30"/>
      <c r="E100" s="30"/>
      <c r="F100" s="14">
        <f t="shared" si="47"/>
        <v>0</v>
      </c>
      <c r="G100" s="30"/>
      <c r="H100" s="30"/>
      <c r="I100" s="14">
        <f t="shared" si="48"/>
        <v>0</v>
      </c>
      <c r="J100" s="30"/>
      <c r="K100" s="30"/>
      <c r="L100" s="14">
        <f t="shared" si="49"/>
        <v>0</v>
      </c>
      <c r="M100" s="30"/>
      <c r="N100" s="30"/>
      <c r="O100" s="14">
        <f t="shared" si="50"/>
        <v>0</v>
      </c>
      <c r="P100" s="30"/>
      <c r="Q100" s="30"/>
      <c r="R100" s="14">
        <f t="shared" si="51"/>
        <v>0</v>
      </c>
      <c r="S100" s="30"/>
      <c r="T100" s="30"/>
      <c r="U100" s="14">
        <f t="shared" si="52"/>
        <v>0</v>
      </c>
      <c r="V100" s="30"/>
      <c r="W100" s="30"/>
      <c r="X100" s="14">
        <f t="shared" si="53"/>
        <v>0</v>
      </c>
      <c r="Y100" s="30"/>
      <c r="Z100" s="30"/>
      <c r="AA100" s="14">
        <f t="shared" si="54"/>
        <v>0</v>
      </c>
      <c r="AB100" s="30"/>
      <c r="AC100" s="30"/>
      <c r="AD100" s="14">
        <f t="shared" si="55"/>
        <v>0</v>
      </c>
      <c r="AE100" s="30"/>
      <c r="AF100" s="30"/>
      <c r="AG100" s="14">
        <f t="shared" si="56"/>
        <v>0</v>
      </c>
      <c r="AH100" s="30"/>
      <c r="AI100" s="30"/>
      <c r="AJ100" s="14">
        <f t="shared" si="57"/>
        <v>0</v>
      </c>
    </row>
    <row r="101" spans="1:36" ht="14.25" thickTop="1" thickBot="1" x14ac:dyDescent="0.25">
      <c r="A101" s="70" t="s">
        <v>64</v>
      </c>
      <c r="B101" s="29">
        <f t="shared" si="46"/>
        <v>0</v>
      </c>
      <c r="C101" s="29">
        <f t="shared" si="46"/>
        <v>0</v>
      </c>
      <c r="D101" s="30"/>
      <c r="E101" s="30"/>
      <c r="F101" s="14">
        <f t="shared" si="47"/>
        <v>0</v>
      </c>
      <c r="G101" s="30"/>
      <c r="H101" s="30"/>
      <c r="I101" s="14">
        <f t="shared" si="48"/>
        <v>0</v>
      </c>
      <c r="J101" s="30"/>
      <c r="K101" s="30"/>
      <c r="L101" s="14">
        <f t="shared" si="49"/>
        <v>0</v>
      </c>
      <c r="M101" s="30"/>
      <c r="N101" s="30"/>
      <c r="O101" s="14">
        <f t="shared" si="50"/>
        <v>0</v>
      </c>
      <c r="P101" s="30"/>
      <c r="Q101" s="30"/>
      <c r="R101" s="14">
        <f t="shared" si="51"/>
        <v>0</v>
      </c>
      <c r="S101" s="30"/>
      <c r="T101" s="30"/>
      <c r="U101" s="14">
        <f t="shared" si="52"/>
        <v>0</v>
      </c>
      <c r="V101" s="30"/>
      <c r="W101" s="30"/>
      <c r="X101" s="14">
        <f t="shared" si="53"/>
        <v>0</v>
      </c>
      <c r="Y101" s="30"/>
      <c r="Z101" s="30"/>
      <c r="AA101" s="14">
        <f t="shared" si="54"/>
        <v>0</v>
      </c>
      <c r="AB101" s="30"/>
      <c r="AC101" s="30"/>
      <c r="AD101" s="14">
        <f t="shared" si="55"/>
        <v>0</v>
      </c>
      <c r="AE101" s="30"/>
      <c r="AF101" s="30"/>
      <c r="AG101" s="14">
        <f t="shared" si="56"/>
        <v>0</v>
      </c>
      <c r="AH101" s="30"/>
      <c r="AI101" s="30"/>
      <c r="AJ101" s="14">
        <f t="shared" si="57"/>
        <v>0</v>
      </c>
    </row>
    <row r="102" spans="1:36" ht="14.25" thickTop="1" thickBot="1" x14ac:dyDescent="0.25">
      <c r="A102" s="68" t="s">
        <v>36</v>
      </c>
      <c r="B102" s="29">
        <f t="shared" si="46"/>
        <v>0</v>
      </c>
      <c r="C102" s="29">
        <f t="shared" si="46"/>
        <v>0</v>
      </c>
      <c r="D102" s="30"/>
      <c r="E102" s="30"/>
      <c r="F102" s="14">
        <f t="shared" si="47"/>
        <v>0</v>
      </c>
      <c r="G102" s="30"/>
      <c r="H102" s="30"/>
      <c r="I102" s="14">
        <f t="shared" si="48"/>
        <v>0</v>
      </c>
      <c r="J102" s="30"/>
      <c r="K102" s="30"/>
      <c r="L102" s="14">
        <f t="shared" si="49"/>
        <v>0</v>
      </c>
      <c r="M102" s="30"/>
      <c r="N102" s="30"/>
      <c r="O102" s="14">
        <f t="shared" si="50"/>
        <v>0</v>
      </c>
      <c r="P102" s="30"/>
      <c r="Q102" s="30"/>
      <c r="R102" s="14">
        <f t="shared" si="51"/>
        <v>0</v>
      </c>
      <c r="S102" s="30"/>
      <c r="T102" s="30"/>
      <c r="U102" s="14">
        <f t="shared" si="52"/>
        <v>0</v>
      </c>
      <c r="V102" s="30"/>
      <c r="W102" s="30"/>
      <c r="X102" s="14">
        <f t="shared" si="53"/>
        <v>0</v>
      </c>
      <c r="Y102" s="30"/>
      <c r="Z102" s="30"/>
      <c r="AA102" s="14">
        <f t="shared" si="54"/>
        <v>0</v>
      </c>
      <c r="AB102" s="30"/>
      <c r="AC102" s="30"/>
      <c r="AD102" s="14">
        <f t="shared" si="55"/>
        <v>0</v>
      </c>
      <c r="AE102" s="30"/>
      <c r="AF102" s="30"/>
      <c r="AG102" s="14">
        <f t="shared" si="56"/>
        <v>0</v>
      </c>
      <c r="AH102" s="30"/>
      <c r="AI102" s="30"/>
      <c r="AJ102" s="14">
        <f t="shared" si="57"/>
        <v>0</v>
      </c>
    </row>
    <row r="103" spans="1:36" ht="14.25" thickTop="1" thickBot="1" x14ac:dyDescent="0.25">
      <c r="A103" s="68" t="s">
        <v>37</v>
      </c>
      <c r="B103" s="29">
        <f t="shared" si="46"/>
        <v>0</v>
      </c>
      <c r="C103" s="29">
        <f t="shared" si="46"/>
        <v>0</v>
      </c>
      <c r="D103" s="33"/>
      <c r="E103" s="33"/>
      <c r="F103" s="14">
        <f t="shared" si="47"/>
        <v>0</v>
      </c>
      <c r="G103" s="33"/>
      <c r="H103" s="33"/>
      <c r="I103" s="14">
        <f t="shared" si="48"/>
        <v>0</v>
      </c>
      <c r="J103" s="33"/>
      <c r="K103" s="33"/>
      <c r="L103" s="14">
        <f t="shared" si="49"/>
        <v>0</v>
      </c>
      <c r="M103" s="33"/>
      <c r="N103" s="33"/>
      <c r="O103" s="14">
        <f t="shared" si="50"/>
        <v>0</v>
      </c>
      <c r="P103" s="33"/>
      <c r="Q103" s="33"/>
      <c r="R103" s="14">
        <f t="shared" si="51"/>
        <v>0</v>
      </c>
      <c r="S103" s="33"/>
      <c r="T103" s="33"/>
      <c r="U103" s="14">
        <f t="shared" si="52"/>
        <v>0</v>
      </c>
      <c r="V103" s="33"/>
      <c r="W103" s="33"/>
      <c r="X103" s="14">
        <f t="shared" si="53"/>
        <v>0</v>
      </c>
      <c r="Y103" s="33"/>
      <c r="Z103" s="33"/>
      <c r="AA103" s="14">
        <f t="shared" si="54"/>
        <v>0</v>
      </c>
      <c r="AB103" s="33"/>
      <c r="AC103" s="33"/>
      <c r="AD103" s="14">
        <f t="shared" si="55"/>
        <v>0</v>
      </c>
      <c r="AE103" s="33"/>
      <c r="AF103" s="33"/>
      <c r="AG103" s="14">
        <f t="shared" si="56"/>
        <v>0</v>
      </c>
      <c r="AH103" s="33"/>
      <c r="AI103" s="33"/>
      <c r="AJ103" s="14">
        <f t="shared" si="57"/>
        <v>0</v>
      </c>
    </row>
    <row r="104" spans="1:36" ht="14.25" thickTop="1" thickBot="1" x14ac:dyDescent="0.25">
      <c r="A104" s="69" t="s">
        <v>73</v>
      </c>
      <c r="B104" s="29">
        <f t="shared" si="46"/>
        <v>0</v>
      </c>
      <c r="C104" s="29">
        <f t="shared" si="46"/>
        <v>0</v>
      </c>
      <c r="D104" s="33"/>
      <c r="E104" s="33"/>
      <c r="F104" s="14">
        <f t="shared" si="47"/>
        <v>0</v>
      </c>
      <c r="G104" s="33"/>
      <c r="H104" s="33"/>
      <c r="I104" s="14">
        <f t="shared" si="48"/>
        <v>0</v>
      </c>
      <c r="J104" s="33"/>
      <c r="K104" s="33"/>
      <c r="L104" s="14">
        <f t="shared" si="49"/>
        <v>0</v>
      </c>
      <c r="M104" s="33"/>
      <c r="N104" s="33"/>
      <c r="O104" s="14">
        <f t="shared" si="50"/>
        <v>0</v>
      </c>
      <c r="P104" s="33"/>
      <c r="Q104" s="33"/>
      <c r="R104" s="14">
        <f t="shared" si="51"/>
        <v>0</v>
      </c>
      <c r="S104" s="33"/>
      <c r="T104" s="33"/>
      <c r="U104" s="14">
        <f t="shared" si="52"/>
        <v>0</v>
      </c>
      <c r="V104" s="33"/>
      <c r="W104" s="33"/>
      <c r="X104" s="14">
        <f t="shared" si="53"/>
        <v>0</v>
      </c>
      <c r="Y104" s="33"/>
      <c r="Z104" s="33"/>
      <c r="AA104" s="14">
        <f t="shared" si="54"/>
        <v>0</v>
      </c>
      <c r="AB104" s="33"/>
      <c r="AC104" s="33"/>
      <c r="AD104" s="14">
        <f t="shared" si="55"/>
        <v>0</v>
      </c>
      <c r="AE104" s="33"/>
      <c r="AF104" s="33"/>
      <c r="AG104" s="14">
        <f t="shared" si="56"/>
        <v>0</v>
      </c>
      <c r="AH104" s="33"/>
      <c r="AI104" s="33"/>
      <c r="AJ104" s="14">
        <f t="shared" si="57"/>
        <v>0</v>
      </c>
    </row>
    <row r="105" spans="1:36" ht="14.25" thickTop="1" thickBot="1" x14ac:dyDescent="0.25">
      <c r="A105" s="70" t="s">
        <v>38</v>
      </c>
      <c r="B105" s="29">
        <f t="shared" si="46"/>
        <v>0</v>
      </c>
      <c r="C105" s="29">
        <f t="shared" si="46"/>
        <v>0</v>
      </c>
      <c r="D105" s="33"/>
      <c r="E105" s="33"/>
      <c r="F105" s="14">
        <f t="shared" si="47"/>
        <v>0</v>
      </c>
      <c r="G105" s="33"/>
      <c r="H105" s="33"/>
      <c r="I105" s="14">
        <f t="shared" si="48"/>
        <v>0</v>
      </c>
      <c r="J105" s="33"/>
      <c r="K105" s="33"/>
      <c r="L105" s="14">
        <f t="shared" si="49"/>
        <v>0</v>
      </c>
      <c r="M105" s="33"/>
      <c r="N105" s="33"/>
      <c r="O105" s="14">
        <f t="shared" si="50"/>
        <v>0</v>
      </c>
      <c r="P105" s="33"/>
      <c r="Q105" s="33"/>
      <c r="R105" s="14">
        <f t="shared" si="51"/>
        <v>0</v>
      </c>
      <c r="S105" s="33"/>
      <c r="T105" s="33"/>
      <c r="U105" s="14">
        <f t="shared" si="52"/>
        <v>0</v>
      </c>
      <c r="V105" s="33"/>
      <c r="W105" s="33"/>
      <c r="X105" s="14">
        <f t="shared" si="53"/>
        <v>0</v>
      </c>
      <c r="Y105" s="33"/>
      <c r="Z105" s="33"/>
      <c r="AA105" s="14">
        <f t="shared" si="54"/>
        <v>0</v>
      </c>
      <c r="AB105" s="33"/>
      <c r="AC105" s="33"/>
      <c r="AD105" s="14">
        <f t="shared" si="55"/>
        <v>0</v>
      </c>
      <c r="AE105" s="33"/>
      <c r="AF105" s="33"/>
      <c r="AG105" s="14">
        <f t="shared" si="56"/>
        <v>0</v>
      </c>
      <c r="AH105" s="33"/>
      <c r="AI105" s="33"/>
      <c r="AJ105" s="14">
        <f t="shared" si="57"/>
        <v>0</v>
      </c>
    </row>
    <row r="106" spans="1:36" ht="14.25" thickTop="1" thickBot="1" x14ac:dyDescent="0.25">
      <c r="A106" s="68" t="s">
        <v>39</v>
      </c>
      <c r="B106" s="29">
        <f t="shared" si="46"/>
        <v>0</v>
      </c>
      <c r="C106" s="29">
        <f t="shared" si="46"/>
        <v>0</v>
      </c>
      <c r="D106" s="33"/>
      <c r="E106" s="33"/>
      <c r="F106" s="14">
        <f t="shared" si="47"/>
        <v>0</v>
      </c>
      <c r="G106" s="33"/>
      <c r="H106" s="33"/>
      <c r="I106" s="14">
        <f t="shared" si="48"/>
        <v>0</v>
      </c>
      <c r="J106" s="33"/>
      <c r="K106" s="33"/>
      <c r="L106" s="14">
        <f t="shared" si="49"/>
        <v>0</v>
      </c>
      <c r="M106" s="33"/>
      <c r="N106" s="33"/>
      <c r="O106" s="14">
        <f t="shared" si="50"/>
        <v>0</v>
      </c>
      <c r="P106" s="33"/>
      <c r="Q106" s="33"/>
      <c r="R106" s="14">
        <f t="shared" si="51"/>
        <v>0</v>
      </c>
      <c r="S106" s="33"/>
      <c r="T106" s="33"/>
      <c r="U106" s="14">
        <f t="shared" si="52"/>
        <v>0</v>
      </c>
      <c r="V106" s="33"/>
      <c r="W106" s="33"/>
      <c r="X106" s="14">
        <f t="shared" si="53"/>
        <v>0</v>
      </c>
      <c r="Y106" s="33"/>
      <c r="Z106" s="33"/>
      <c r="AA106" s="14">
        <f t="shared" si="54"/>
        <v>0</v>
      </c>
      <c r="AB106" s="33"/>
      <c r="AC106" s="33"/>
      <c r="AD106" s="14">
        <f t="shared" si="55"/>
        <v>0</v>
      </c>
      <c r="AE106" s="33"/>
      <c r="AF106" s="33"/>
      <c r="AG106" s="14">
        <f t="shared" si="56"/>
        <v>0</v>
      </c>
      <c r="AH106" s="33"/>
      <c r="AI106" s="33"/>
      <c r="AJ106" s="14">
        <f t="shared" si="57"/>
        <v>0</v>
      </c>
    </row>
    <row r="107" spans="1:36" ht="14.25" thickTop="1" thickBot="1" x14ac:dyDescent="0.25">
      <c r="A107" s="69" t="s">
        <v>74</v>
      </c>
      <c r="B107" s="29">
        <f t="shared" si="46"/>
        <v>45684.670000000006</v>
      </c>
      <c r="C107" s="29">
        <f t="shared" si="46"/>
        <v>1955603.83</v>
      </c>
      <c r="D107" s="33"/>
      <c r="E107" s="33"/>
      <c r="F107" s="14">
        <f t="shared" si="47"/>
        <v>0</v>
      </c>
      <c r="G107" s="33">
        <v>708.16</v>
      </c>
      <c r="H107" s="33"/>
      <c r="I107" s="14">
        <f t="shared" si="48"/>
        <v>708.16</v>
      </c>
      <c r="J107" s="33"/>
      <c r="K107" s="33"/>
      <c r="L107" s="14">
        <f t="shared" si="49"/>
        <v>0</v>
      </c>
      <c r="M107" s="33"/>
      <c r="N107" s="33"/>
      <c r="O107" s="14">
        <f t="shared" si="50"/>
        <v>0</v>
      </c>
      <c r="P107" s="33"/>
      <c r="Q107" s="33"/>
      <c r="R107" s="14">
        <f t="shared" si="51"/>
        <v>0</v>
      </c>
      <c r="S107" s="33"/>
      <c r="T107" s="33"/>
      <c r="U107" s="14">
        <f t="shared" si="52"/>
        <v>0</v>
      </c>
      <c r="V107" s="33"/>
      <c r="W107" s="33"/>
      <c r="X107" s="14">
        <f t="shared" si="53"/>
        <v>0</v>
      </c>
      <c r="Y107" s="33"/>
      <c r="Z107" s="33"/>
      <c r="AA107" s="14">
        <f t="shared" si="54"/>
        <v>0</v>
      </c>
      <c r="AB107" s="33"/>
      <c r="AC107" s="33">
        <v>1955603.83</v>
      </c>
      <c r="AD107" s="14">
        <f t="shared" si="55"/>
        <v>1955603.83</v>
      </c>
      <c r="AE107" s="33"/>
      <c r="AF107" s="33"/>
      <c r="AG107" s="14">
        <f t="shared" si="56"/>
        <v>0</v>
      </c>
      <c r="AH107" s="33">
        <v>44976.51</v>
      </c>
      <c r="AI107" s="33"/>
      <c r="AJ107" s="14">
        <f t="shared" si="57"/>
        <v>44976.51</v>
      </c>
    </row>
    <row r="108" spans="1:36" ht="14.25" thickTop="1" thickBot="1" x14ac:dyDescent="0.25">
      <c r="A108" s="68" t="s">
        <v>62</v>
      </c>
      <c r="B108" s="29">
        <f>(D108+G108+J108+M108+P108+S108+V108+Y108+AB108+AE108+AH108)</f>
        <v>0</v>
      </c>
      <c r="C108" s="29">
        <f>(E108+H108+K108+N108+Q108+T108+W108+Z108+AC108+AF108+AI108)</f>
        <v>8571164.8399999999</v>
      </c>
      <c r="D108" s="33"/>
      <c r="E108" s="33"/>
      <c r="F108" s="14">
        <f t="shared" si="47"/>
        <v>0</v>
      </c>
      <c r="G108" s="33"/>
      <c r="H108" s="33">
        <v>8419178.8000000007</v>
      </c>
      <c r="I108" s="14">
        <f t="shared" si="48"/>
        <v>8419178.8000000007</v>
      </c>
      <c r="J108" s="33"/>
      <c r="K108" s="33"/>
      <c r="L108" s="14">
        <f t="shared" si="49"/>
        <v>0</v>
      </c>
      <c r="M108" s="33"/>
      <c r="N108" s="33"/>
      <c r="O108" s="14">
        <f t="shared" si="50"/>
        <v>0</v>
      </c>
      <c r="P108" s="33"/>
      <c r="Q108" s="33"/>
      <c r="R108" s="14">
        <f t="shared" si="51"/>
        <v>0</v>
      </c>
      <c r="S108" s="33"/>
      <c r="T108" s="33"/>
      <c r="U108" s="14">
        <f t="shared" si="52"/>
        <v>0</v>
      </c>
      <c r="V108" s="33"/>
      <c r="W108" s="33"/>
      <c r="X108" s="14">
        <f t="shared" si="53"/>
        <v>0</v>
      </c>
      <c r="Y108" s="33"/>
      <c r="Z108" s="33"/>
      <c r="AA108" s="14">
        <f t="shared" si="54"/>
        <v>0</v>
      </c>
      <c r="AB108" s="33"/>
      <c r="AC108" s="33"/>
      <c r="AD108" s="14">
        <f t="shared" si="55"/>
        <v>0</v>
      </c>
      <c r="AE108" s="33"/>
      <c r="AF108" s="33">
        <v>151986.04</v>
      </c>
      <c r="AG108" s="14">
        <f t="shared" si="56"/>
        <v>151986.04</v>
      </c>
      <c r="AH108" s="33"/>
      <c r="AI108" s="33"/>
      <c r="AJ108" s="14">
        <f t="shared" si="57"/>
        <v>0</v>
      </c>
    </row>
    <row r="109" spans="1:36" ht="14.25" thickTop="1" thickBot="1" x14ac:dyDescent="0.25">
      <c r="A109" s="16" t="s">
        <v>40</v>
      </c>
      <c r="B109" s="34">
        <f>SUM(B71:B108)</f>
        <v>1545687316.2200005</v>
      </c>
      <c r="C109" s="34">
        <f t="shared" ref="C109:AJ109" si="58">SUM(C71:C108)</f>
        <v>454047841.69999999</v>
      </c>
      <c r="D109" s="34">
        <f t="shared" si="58"/>
        <v>4452191.1900000004</v>
      </c>
      <c r="E109" s="34">
        <f t="shared" si="58"/>
        <v>-123176.25999999998</v>
      </c>
      <c r="F109" s="34">
        <f t="shared" si="58"/>
        <v>4329014.93</v>
      </c>
      <c r="G109" s="34">
        <f t="shared" si="58"/>
        <v>95333647.839999989</v>
      </c>
      <c r="H109" s="34">
        <f t="shared" si="58"/>
        <v>207888734.52999997</v>
      </c>
      <c r="I109" s="34">
        <f t="shared" si="58"/>
        <v>303222382.37000006</v>
      </c>
      <c r="J109" s="34">
        <f t="shared" si="58"/>
        <v>6173730.2800000003</v>
      </c>
      <c r="K109" s="34">
        <f t="shared" si="58"/>
        <v>100456407.53</v>
      </c>
      <c r="L109" s="34">
        <f t="shared" si="58"/>
        <v>106630137.81</v>
      </c>
      <c r="M109" s="34">
        <f t="shared" si="58"/>
        <v>11711686.359999999</v>
      </c>
      <c r="N109" s="34">
        <f t="shared" si="58"/>
        <v>97880.320000000007</v>
      </c>
      <c r="O109" s="34">
        <f t="shared" si="58"/>
        <v>11809566.68</v>
      </c>
      <c r="P109" s="34">
        <f t="shared" si="58"/>
        <v>579892177.10000002</v>
      </c>
      <c r="Q109" s="34">
        <f t="shared" si="58"/>
        <v>69954713.160000011</v>
      </c>
      <c r="R109" s="34">
        <f t="shared" si="58"/>
        <v>649846890.25999987</v>
      </c>
      <c r="S109" s="34">
        <f t="shared" si="58"/>
        <v>24727763.459999997</v>
      </c>
      <c r="T109" s="34">
        <f t="shared" si="58"/>
        <v>3079421.1399999997</v>
      </c>
      <c r="U109" s="34">
        <f t="shared" si="58"/>
        <v>27807184.599999998</v>
      </c>
      <c r="V109" s="34">
        <f t="shared" si="58"/>
        <v>38439715.759999998</v>
      </c>
      <c r="W109" s="34">
        <f t="shared" si="58"/>
        <v>4581506.16</v>
      </c>
      <c r="X109" s="34">
        <f t="shared" si="58"/>
        <v>43021221.920000002</v>
      </c>
      <c r="Y109" s="34">
        <f t="shared" si="58"/>
        <v>627907754.59000003</v>
      </c>
      <c r="Z109" s="34">
        <f t="shared" si="58"/>
        <v>17307859.649999999</v>
      </c>
      <c r="AA109" s="34">
        <f t="shared" si="58"/>
        <v>645215614.23999989</v>
      </c>
      <c r="AB109" s="34">
        <f t="shared" si="58"/>
        <v>0</v>
      </c>
      <c r="AC109" s="34">
        <f t="shared" si="58"/>
        <v>1955603.83</v>
      </c>
      <c r="AD109" s="34">
        <f t="shared" si="58"/>
        <v>1955603.83</v>
      </c>
      <c r="AE109" s="34">
        <f t="shared" si="58"/>
        <v>40968409.619999997</v>
      </c>
      <c r="AF109" s="34">
        <f t="shared" si="58"/>
        <v>10391039.059999997</v>
      </c>
      <c r="AG109" s="34">
        <f t="shared" si="58"/>
        <v>51359448.679999992</v>
      </c>
      <c r="AH109" s="34">
        <f t="shared" si="58"/>
        <v>116080240.02</v>
      </c>
      <c r="AI109" s="34">
        <f t="shared" si="58"/>
        <v>38457852.579999998</v>
      </c>
      <c r="AJ109" s="34">
        <f t="shared" si="58"/>
        <v>154538092.60000005</v>
      </c>
    </row>
    <row r="110" spans="1:36" ht="13.5" thickTop="1" x14ac:dyDescent="0.2">
      <c r="A110" s="35"/>
      <c r="B110" s="19"/>
      <c r="C110" s="18"/>
      <c r="D110" s="19"/>
      <c r="E110" s="18"/>
      <c r="F110" s="18"/>
      <c r="G110" s="19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</row>
    <row r="111" spans="1:36" x14ac:dyDescent="0.2">
      <c r="A111" s="36" t="s">
        <v>41</v>
      </c>
      <c r="B111" s="72">
        <f>(C109/B112*100)</f>
        <v>22.705398757517077</v>
      </c>
      <c r="C111" s="72"/>
      <c r="D111" s="72">
        <f>(E109/D112*100)</f>
        <v>-2.8453646381857123</v>
      </c>
      <c r="E111" s="72"/>
      <c r="F111" s="20"/>
      <c r="G111" s="72">
        <f>(H109/G112*100)</f>
        <v>68.559824939416458</v>
      </c>
      <c r="H111" s="72"/>
      <c r="I111" s="20"/>
      <c r="J111" s="72">
        <f>(K109/J112*100)</f>
        <v>94.21014508018294</v>
      </c>
      <c r="K111" s="72"/>
      <c r="L111" s="20"/>
      <c r="M111" s="72">
        <f>(N109/M112*100)</f>
        <v>0.8288222815640176</v>
      </c>
      <c r="N111" s="72"/>
      <c r="O111" s="20"/>
      <c r="P111" s="72">
        <f>(Q109/P112*100)</f>
        <v>10.764799248637095</v>
      </c>
      <c r="Q111" s="72"/>
      <c r="R111" s="20"/>
      <c r="S111" s="72">
        <f>(T109/S112*100)</f>
        <v>11.074192458879853</v>
      </c>
      <c r="T111" s="72"/>
      <c r="U111" s="20"/>
      <c r="V111" s="72">
        <f>(W109/V112*100)</f>
        <v>10.649409653030144</v>
      </c>
      <c r="W111" s="72"/>
      <c r="X111" s="20"/>
      <c r="Y111" s="72">
        <f>(Z109/Y112*100)</f>
        <v>2.6824923743339566</v>
      </c>
      <c r="Z111" s="72"/>
      <c r="AA111" s="20"/>
      <c r="AB111" s="72">
        <f>(AC109/AB112*100)</f>
        <v>100</v>
      </c>
      <c r="AC111" s="72"/>
      <c r="AD111" s="20"/>
      <c r="AE111" s="72">
        <f>(AF109/AE112*100)</f>
        <v>20.231991049480243</v>
      </c>
      <c r="AF111" s="72"/>
      <c r="AG111" s="20"/>
      <c r="AH111" s="72">
        <f>(AI109/AH112*100)</f>
        <v>24.88567830298172</v>
      </c>
      <c r="AI111" s="72"/>
      <c r="AJ111" s="20"/>
    </row>
    <row r="112" spans="1:36" x14ac:dyDescent="0.2">
      <c r="A112" s="10" t="s">
        <v>42</v>
      </c>
      <c r="B112" s="75">
        <f>(B109+C109)</f>
        <v>1999735157.9200006</v>
      </c>
      <c r="C112" s="76"/>
      <c r="D112" s="75">
        <f>(D109+E109)</f>
        <v>4329014.9300000006</v>
      </c>
      <c r="E112" s="76"/>
      <c r="F112" s="21"/>
      <c r="G112" s="75">
        <f>(G109+H109)</f>
        <v>303222382.36999995</v>
      </c>
      <c r="H112" s="76"/>
      <c r="I112" s="21"/>
      <c r="J112" s="75">
        <f>(J109+K109)</f>
        <v>106630137.81</v>
      </c>
      <c r="K112" s="76"/>
      <c r="L112" s="21"/>
      <c r="M112" s="75">
        <f>(M109+N109)</f>
        <v>11809566.68</v>
      </c>
      <c r="N112" s="76"/>
      <c r="O112" s="21"/>
      <c r="P112" s="75">
        <f>(P109+Q109)</f>
        <v>649846890.25999999</v>
      </c>
      <c r="Q112" s="76"/>
      <c r="R112" s="21"/>
      <c r="S112" s="75">
        <f>(S109+T109)</f>
        <v>27807184.599999998</v>
      </c>
      <c r="T112" s="76"/>
      <c r="U112" s="21"/>
      <c r="V112" s="75">
        <f>(V109+W109)</f>
        <v>43021221.920000002</v>
      </c>
      <c r="W112" s="76"/>
      <c r="X112" s="21"/>
      <c r="Y112" s="75">
        <f>(Y109+Z109)</f>
        <v>645215614.24000001</v>
      </c>
      <c r="Z112" s="76"/>
      <c r="AA112" s="21"/>
      <c r="AB112" s="75">
        <f>(AB109+AC109)</f>
        <v>1955603.83</v>
      </c>
      <c r="AC112" s="76"/>
      <c r="AD112" s="21"/>
      <c r="AE112" s="75">
        <f>(AE109+AF109)</f>
        <v>51359448.679999992</v>
      </c>
      <c r="AF112" s="76"/>
      <c r="AG112" s="21"/>
      <c r="AH112" s="75">
        <f>(AH109+AI109)</f>
        <v>154538092.59999999</v>
      </c>
      <c r="AI112" s="76"/>
      <c r="AJ112" s="21"/>
    </row>
    <row r="113" spans="1:36" x14ac:dyDescent="0.2">
      <c r="A113" s="10" t="s">
        <v>43</v>
      </c>
      <c r="B113" s="72">
        <f>SUM(D113:AI113)</f>
        <v>99.999999999999972</v>
      </c>
      <c r="C113" s="76"/>
      <c r="D113" s="72">
        <f>(D112/B112*100)</f>
        <v>0.21647941292899861</v>
      </c>
      <c r="E113" s="72"/>
      <c r="F113" s="20"/>
      <c r="G113" s="72">
        <f>(G112/B112*100)</f>
        <v>15.163127035551693</v>
      </c>
      <c r="H113" s="72"/>
      <c r="I113" s="20"/>
      <c r="J113" s="72">
        <f>(J112/B112*100)</f>
        <v>5.3322129876893296</v>
      </c>
      <c r="K113" s="72"/>
      <c r="L113" s="20"/>
      <c r="M113" s="72">
        <f>(M112/B112*100)</f>
        <v>0.59055653611069037</v>
      </c>
      <c r="N113" s="72"/>
      <c r="O113" s="20"/>
      <c r="P113" s="72">
        <f>(P112/B112*100)</f>
        <v>32.496647752891946</v>
      </c>
      <c r="Q113" s="72"/>
      <c r="R113" s="20"/>
      <c r="S113" s="72">
        <f>(S112/B112*100)</f>
        <v>1.3905433671988492</v>
      </c>
      <c r="T113" s="72"/>
      <c r="U113" s="20"/>
      <c r="V113" s="72">
        <f>(V112/B112*100)</f>
        <v>2.1513459794720009</v>
      </c>
      <c r="W113" s="72"/>
      <c r="X113" s="20"/>
      <c r="Y113" s="72">
        <f>(Y112/B112*100)</f>
        <v>32.265053283911506</v>
      </c>
      <c r="Z113" s="72"/>
      <c r="AA113" s="20"/>
      <c r="AB113" s="72">
        <f>(AB112/B112*100)</f>
        <v>9.7793141369484984E-2</v>
      </c>
      <c r="AC113" s="72"/>
      <c r="AD113" s="20"/>
      <c r="AE113" s="72">
        <f>(AE112/B112*100)</f>
        <v>2.5683125326166132</v>
      </c>
      <c r="AF113" s="72"/>
      <c r="AG113" s="20"/>
      <c r="AH113" s="72">
        <f>(AH112/B112*100)</f>
        <v>7.7279279702588646</v>
      </c>
      <c r="AI113" s="72"/>
      <c r="AJ113" s="20"/>
    </row>
    <row r="114" spans="1:36" x14ac:dyDescent="0.2">
      <c r="A114" s="22" t="s">
        <v>44</v>
      </c>
      <c r="D114" s="37"/>
    </row>
    <row r="116" spans="1:36" ht="20.25" x14ac:dyDescent="0.3">
      <c r="A116" s="5" t="s">
        <v>10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6" x14ac:dyDescent="0.2">
      <c r="A117" s="4" t="s">
        <v>11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6" x14ac:dyDescent="0.2">
      <c r="A118" s="7" t="s">
        <v>45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</row>
    <row r="119" spans="1:36" x14ac:dyDescent="0.2">
      <c r="A119" s="4" t="s">
        <v>13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6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</row>
    <row r="121" spans="1:36" ht="13.5" thickBot="1" x14ac:dyDescent="0.25"/>
    <row r="122" spans="1:36" ht="22.5" customHeight="1" thickTop="1" thickBot="1" x14ac:dyDescent="0.25">
      <c r="A122" s="73" t="s">
        <v>6</v>
      </c>
      <c r="B122" s="2" t="s">
        <v>14</v>
      </c>
      <c r="C122" s="1"/>
      <c r="D122" s="2" t="s">
        <v>1</v>
      </c>
      <c r="E122" s="1"/>
      <c r="F122" s="11"/>
      <c r="G122" s="2" t="s">
        <v>7</v>
      </c>
      <c r="H122" s="1"/>
      <c r="I122" s="11"/>
      <c r="J122" s="2" t="s">
        <v>2</v>
      </c>
      <c r="K122" s="1"/>
      <c r="L122" s="11"/>
      <c r="M122" s="2" t="s">
        <v>15</v>
      </c>
      <c r="N122" s="1"/>
      <c r="O122" s="11"/>
      <c r="P122" s="2" t="s">
        <v>0</v>
      </c>
      <c r="Q122" s="1"/>
      <c r="R122" s="11"/>
      <c r="S122" s="2" t="s">
        <v>16</v>
      </c>
      <c r="T122" s="1"/>
      <c r="U122" s="11"/>
      <c r="V122" s="2" t="s">
        <v>3</v>
      </c>
      <c r="W122" s="1"/>
      <c r="X122" s="11"/>
      <c r="Y122" s="2" t="s">
        <v>9</v>
      </c>
      <c r="Z122" s="1"/>
      <c r="AA122" s="11"/>
      <c r="AB122" s="2" t="s">
        <v>4</v>
      </c>
      <c r="AC122" s="1"/>
      <c r="AD122" s="11"/>
      <c r="AE122" s="2" t="s">
        <v>5</v>
      </c>
      <c r="AF122" s="1"/>
      <c r="AG122" s="11"/>
      <c r="AH122" s="2" t="s">
        <v>8</v>
      </c>
      <c r="AI122" s="1"/>
      <c r="AJ122" s="12"/>
    </row>
    <row r="123" spans="1:36" ht="25.5" thickTop="1" thickBot="1" x14ac:dyDescent="0.25">
      <c r="A123" s="74"/>
      <c r="B123" s="12" t="s">
        <v>17</v>
      </c>
      <c r="C123" s="12" t="s">
        <v>18</v>
      </c>
      <c r="D123" s="12" t="s">
        <v>17</v>
      </c>
      <c r="E123" s="12" t="s">
        <v>18</v>
      </c>
      <c r="F123" s="12"/>
      <c r="G123" s="12" t="s">
        <v>17</v>
      </c>
      <c r="H123" s="12" t="s">
        <v>18</v>
      </c>
      <c r="I123" s="12"/>
      <c r="J123" s="12" t="s">
        <v>17</v>
      </c>
      <c r="K123" s="12" t="s">
        <v>18</v>
      </c>
      <c r="L123" s="12"/>
      <c r="M123" s="12" t="s">
        <v>17</v>
      </c>
      <c r="N123" s="12" t="s">
        <v>18</v>
      </c>
      <c r="O123" s="12"/>
      <c r="P123" s="12" t="s">
        <v>17</v>
      </c>
      <c r="Q123" s="12" t="s">
        <v>18</v>
      </c>
      <c r="R123" s="12"/>
      <c r="S123" s="12" t="s">
        <v>17</v>
      </c>
      <c r="T123" s="12" t="s">
        <v>18</v>
      </c>
      <c r="U123" s="12"/>
      <c r="V123" s="12" t="s">
        <v>17</v>
      </c>
      <c r="W123" s="12" t="s">
        <v>18</v>
      </c>
      <c r="X123" s="12"/>
      <c r="Y123" s="12" t="s">
        <v>17</v>
      </c>
      <c r="Z123" s="12" t="s">
        <v>18</v>
      </c>
      <c r="AA123" s="12"/>
      <c r="AB123" s="12" t="s">
        <v>17</v>
      </c>
      <c r="AC123" s="12" t="s">
        <v>18</v>
      </c>
      <c r="AD123" s="12"/>
      <c r="AE123" s="12" t="s">
        <v>17</v>
      </c>
      <c r="AF123" s="12" t="s">
        <v>18</v>
      </c>
      <c r="AG123" s="12"/>
      <c r="AH123" s="12" t="s">
        <v>17</v>
      </c>
      <c r="AI123" s="12" t="s">
        <v>18</v>
      </c>
      <c r="AJ123" s="12"/>
    </row>
    <row r="124" spans="1:36" ht="14.25" thickTop="1" thickBot="1" x14ac:dyDescent="0.25">
      <c r="A124" s="67" t="s">
        <v>19</v>
      </c>
      <c r="B124" s="28">
        <f t="shared" ref="B124:C160" si="59">(D124+G124+J124+M124+P124+S124+V124+Y124+AB124+AE124+AH124)</f>
        <v>400121888.57000005</v>
      </c>
      <c r="C124" s="28">
        <f t="shared" si="59"/>
        <v>152397423.85999995</v>
      </c>
      <c r="D124" s="14">
        <v>1825214.62</v>
      </c>
      <c r="E124" s="14">
        <v>172</v>
      </c>
      <c r="F124" s="14">
        <f>D124+E124</f>
        <v>1825386.62</v>
      </c>
      <c r="G124" s="14">
        <v>26578178.539999999</v>
      </c>
      <c r="H124" s="14">
        <v>84520127.829999998</v>
      </c>
      <c r="I124" s="14">
        <f>G124+H124</f>
        <v>111098306.37</v>
      </c>
      <c r="J124" s="14"/>
      <c r="K124" s="14">
        <v>43702500.719999999</v>
      </c>
      <c r="L124" s="14">
        <f>J124+K124</f>
        <v>43702500.719999999</v>
      </c>
      <c r="M124" s="14">
        <v>4526718.79</v>
      </c>
      <c r="N124" s="14">
        <v>12607.46</v>
      </c>
      <c r="O124" s="14">
        <f>M124+N124</f>
        <v>4539326.25</v>
      </c>
      <c r="P124" s="14">
        <v>184050125.31999999</v>
      </c>
      <c r="Q124" s="14">
        <v>10289280.41</v>
      </c>
      <c r="R124" s="14">
        <f>P124+Q124</f>
        <v>194339405.72999999</v>
      </c>
      <c r="S124" s="14">
        <v>2066195.22</v>
      </c>
      <c r="T124" s="14">
        <v>10450</v>
      </c>
      <c r="U124" s="14">
        <f>S124+T124</f>
        <v>2076645.22</v>
      </c>
      <c r="V124" s="14">
        <v>24264359.800000001</v>
      </c>
      <c r="W124" s="14">
        <v>2514083.4700000002</v>
      </c>
      <c r="X124" s="14">
        <f>V124+W124</f>
        <v>26778443.27</v>
      </c>
      <c r="Y124" s="14">
        <v>123775534.26000001</v>
      </c>
      <c r="Z124" s="14">
        <v>6209090.9800000004</v>
      </c>
      <c r="AA124" s="14">
        <f>Y124+Z124</f>
        <v>129984625.24000001</v>
      </c>
      <c r="AB124" s="14"/>
      <c r="AC124" s="14"/>
      <c r="AD124" s="14">
        <f>AB124+AC124</f>
        <v>0</v>
      </c>
      <c r="AE124" s="14">
        <v>8599082.2300000004</v>
      </c>
      <c r="AF124" s="14">
        <v>621259.98</v>
      </c>
      <c r="AG124" s="14">
        <f>AE124+AF124</f>
        <v>9220342.2100000009</v>
      </c>
      <c r="AH124" s="14">
        <v>24436479.789999999</v>
      </c>
      <c r="AI124" s="14">
        <v>4517851.01</v>
      </c>
      <c r="AJ124" s="14">
        <f>AH124+AI124</f>
        <v>28954330.799999997</v>
      </c>
    </row>
    <row r="125" spans="1:36" ht="14.25" thickTop="1" thickBot="1" x14ac:dyDescent="0.25">
      <c r="A125" s="68" t="s">
        <v>20</v>
      </c>
      <c r="B125" s="29">
        <f t="shared" si="59"/>
        <v>253966067.63</v>
      </c>
      <c r="C125" s="29">
        <f t="shared" si="59"/>
        <v>36487275.449999996</v>
      </c>
      <c r="D125" s="30"/>
      <c r="E125" s="30"/>
      <c r="F125" s="14">
        <f t="shared" ref="F125:F161" si="60">D125+E125</f>
        <v>0</v>
      </c>
      <c r="G125" s="30">
        <v>29086337.260000002</v>
      </c>
      <c r="H125" s="30">
        <v>27319871.699999999</v>
      </c>
      <c r="I125" s="14">
        <f t="shared" ref="I125:I161" si="61">G125+H125</f>
        <v>56406208.960000001</v>
      </c>
      <c r="J125" s="30">
        <v>474686.75</v>
      </c>
      <c r="K125" s="30">
        <v>1727215.09</v>
      </c>
      <c r="L125" s="14">
        <f t="shared" ref="L125:L161" si="62">J125+K125</f>
        <v>2201901.84</v>
      </c>
      <c r="M125" s="30">
        <v>2566145.0499999998</v>
      </c>
      <c r="N125" s="30"/>
      <c r="O125" s="14">
        <f t="shared" ref="O125:O161" si="63">M125+N125</f>
        <v>2566145.0499999998</v>
      </c>
      <c r="P125" s="30">
        <v>71458879.879999995</v>
      </c>
      <c r="Q125" s="30">
        <v>4101546.86</v>
      </c>
      <c r="R125" s="14">
        <f t="shared" ref="R125:R161" si="64">P125+Q125</f>
        <v>75560426.739999995</v>
      </c>
      <c r="S125" s="30">
        <v>1433451.4</v>
      </c>
      <c r="T125" s="30"/>
      <c r="U125" s="14">
        <f t="shared" ref="U125:U161" si="65">S125+T125</f>
        <v>1433451.4</v>
      </c>
      <c r="V125" s="30">
        <v>6021400.8300000001</v>
      </c>
      <c r="W125" s="30">
        <v>284830.06</v>
      </c>
      <c r="X125" s="14">
        <f t="shared" ref="X125:X161" si="66">V125+W125</f>
        <v>6306230.8899999997</v>
      </c>
      <c r="Y125" s="30">
        <v>110438018.83</v>
      </c>
      <c r="Z125" s="30">
        <v>2251875.48</v>
      </c>
      <c r="AA125" s="14">
        <f t="shared" ref="AA125:AA161" si="67">Y125+Z125</f>
        <v>112689894.31</v>
      </c>
      <c r="AB125" s="30"/>
      <c r="AC125" s="30"/>
      <c r="AD125" s="14">
        <f t="shared" ref="AD125:AD161" si="68">AB125+AC125</f>
        <v>0</v>
      </c>
      <c r="AE125" s="30">
        <v>12386067.529999999</v>
      </c>
      <c r="AF125" s="30"/>
      <c r="AG125" s="14">
        <f t="shared" ref="AG125:AG161" si="69">AE125+AF125</f>
        <v>12386067.529999999</v>
      </c>
      <c r="AH125" s="30">
        <v>20101080.100000001</v>
      </c>
      <c r="AI125" s="30">
        <v>801936.26</v>
      </c>
      <c r="AJ125" s="14">
        <f t="shared" ref="AJ125:AJ161" si="70">AH125+AI125</f>
        <v>20903016.360000003</v>
      </c>
    </row>
    <row r="126" spans="1:36" ht="14.25" thickTop="1" thickBot="1" x14ac:dyDescent="0.25">
      <c r="A126" s="69" t="s">
        <v>66</v>
      </c>
      <c r="B126" s="29">
        <f t="shared" si="59"/>
        <v>234215785.54999998</v>
      </c>
      <c r="C126" s="29">
        <f t="shared" si="59"/>
        <v>48352060.009999998</v>
      </c>
      <c r="D126" s="30">
        <v>1459058.14</v>
      </c>
      <c r="E126" s="30">
        <v>-1606.05</v>
      </c>
      <c r="F126" s="14">
        <f t="shared" si="60"/>
        <v>1457452.0899999999</v>
      </c>
      <c r="G126" s="30">
        <v>20338390.420000002</v>
      </c>
      <c r="H126" s="30">
        <v>36284960.869999997</v>
      </c>
      <c r="I126" s="14">
        <f t="shared" si="61"/>
        <v>56623351.289999999</v>
      </c>
      <c r="J126" s="30"/>
      <c r="K126" s="30">
        <v>2047361.62</v>
      </c>
      <c r="L126" s="14">
        <f t="shared" si="62"/>
        <v>2047361.62</v>
      </c>
      <c r="M126" s="30">
        <v>522997.04</v>
      </c>
      <c r="N126" s="30">
        <v>48560.36</v>
      </c>
      <c r="O126" s="14">
        <f t="shared" si="63"/>
        <v>571557.4</v>
      </c>
      <c r="P126" s="30">
        <v>82883329.969999999</v>
      </c>
      <c r="Q126" s="30">
        <v>4554742.08</v>
      </c>
      <c r="R126" s="14">
        <f t="shared" si="64"/>
        <v>87438072.049999997</v>
      </c>
      <c r="S126" s="30">
        <v>589222.37</v>
      </c>
      <c r="T126" s="30"/>
      <c r="U126" s="14">
        <f t="shared" si="65"/>
        <v>589222.37</v>
      </c>
      <c r="V126" s="30">
        <v>3518559.13</v>
      </c>
      <c r="W126" s="30">
        <v>815149.65</v>
      </c>
      <c r="X126" s="14">
        <f t="shared" si="66"/>
        <v>4333708.78</v>
      </c>
      <c r="Y126" s="30">
        <v>105094998.45</v>
      </c>
      <c r="Z126" s="30">
        <v>4184460.13</v>
      </c>
      <c r="AA126" s="14">
        <f t="shared" si="67"/>
        <v>109279458.58</v>
      </c>
      <c r="AB126" s="30"/>
      <c r="AC126" s="30"/>
      <c r="AD126" s="14">
        <f t="shared" si="68"/>
        <v>0</v>
      </c>
      <c r="AE126" s="30">
        <v>8006404.75</v>
      </c>
      <c r="AF126" s="30">
        <v>-46828.85</v>
      </c>
      <c r="AG126" s="14">
        <f t="shared" si="69"/>
        <v>7959575.9000000004</v>
      </c>
      <c r="AH126" s="30">
        <v>11802825.279999999</v>
      </c>
      <c r="AI126" s="30">
        <v>465260.2</v>
      </c>
      <c r="AJ126" s="14">
        <f t="shared" si="70"/>
        <v>12268085.479999999</v>
      </c>
    </row>
    <row r="127" spans="1:36" ht="14.25" thickTop="1" thickBot="1" x14ac:dyDescent="0.25">
      <c r="A127" s="68" t="s">
        <v>21</v>
      </c>
      <c r="B127" s="29">
        <f t="shared" si="59"/>
        <v>200873923.05000001</v>
      </c>
      <c r="C127" s="29">
        <f t="shared" si="59"/>
        <v>25270878.77</v>
      </c>
      <c r="D127" s="30">
        <v>189911.18</v>
      </c>
      <c r="E127" s="30"/>
      <c r="F127" s="14">
        <f t="shared" si="60"/>
        <v>189911.18</v>
      </c>
      <c r="G127" s="30">
        <v>11517919.869999999</v>
      </c>
      <c r="H127" s="30">
        <v>1688534</v>
      </c>
      <c r="I127" s="14">
        <f t="shared" si="61"/>
        <v>13206453.869999999</v>
      </c>
      <c r="J127" s="30">
        <v>5926145.8300000001</v>
      </c>
      <c r="K127" s="30">
        <v>8747298.0500000007</v>
      </c>
      <c r="L127" s="14">
        <f t="shared" si="62"/>
        <v>14673443.880000001</v>
      </c>
      <c r="M127" s="30">
        <v>2884307.33</v>
      </c>
      <c r="N127" s="30">
        <v>-15721.94</v>
      </c>
      <c r="O127" s="14">
        <f t="shared" si="63"/>
        <v>2868585.39</v>
      </c>
      <c r="P127" s="30">
        <v>74851029.319999993</v>
      </c>
      <c r="Q127" s="30">
        <v>4424745.4400000004</v>
      </c>
      <c r="R127" s="14">
        <f t="shared" si="64"/>
        <v>79275774.75999999</v>
      </c>
      <c r="S127" s="30">
        <v>1150447.68</v>
      </c>
      <c r="T127" s="30">
        <v>4339317.32</v>
      </c>
      <c r="U127" s="14">
        <f t="shared" si="65"/>
        <v>5489765</v>
      </c>
      <c r="V127" s="30">
        <v>7844911.2800000003</v>
      </c>
      <c r="W127" s="30">
        <v>257985.65</v>
      </c>
      <c r="X127" s="14">
        <f t="shared" si="66"/>
        <v>8102896.9300000006</v>
      </c>
      <c r="Y127" s="30">
        <v>64880338.979999997</v>
      </c>
      <c r="Z127" s="30">
        <v>3430591.06</v>
      </c>
      <c r="AA127" s="14">
        <f t="shared" si="67"/>
        <v>68310930.039999992</v>
      </c>
      <c r="AB127" s="30"/>
      <c r="AC127" s="30"/>
      <c r="AD127" s="14">
        <f t="shared" si="68"/>
        <v>0</v>
      </c>
      <c r="AE127" s="30">
        <v>6973095.4100000001</v>
      </c>
      <c r="AF127" s="30">
        <v>173859.78</v>
      </c>
      <c r="AG127" s="14">
        <f t="shared" si="69"/>
        <v>7146955.1900000004</v>
      </c>
      <c r="AH127" s="30">
        <v>24655816.170000002</v>
      </c>
      <c r="AI127" s="30">
        <v>2224269.41</v>
      </c>
      <c r="AJ127" s="14">
        <f t="shared" si="70"/>
        <v>26880085.580000002</v>
      </c>
    </row>
    <row r="128" spans="1:36" ht="14.25" thickTop="1" thickBot="1" x14ac:dyDescent="0.25">
      <c r="A128" s="69" t="s">
        <v>67</v>
      </c>
      <c r="B128" s="29">
        <f t="shared" si="59"/>
        <v>196315351.10000002</v>
      </c>
      <c r="C128" s="29">
        <f t="shared" si="59"/>
        <v>15809452.189999999</v>
      </c>
      <c r="D128" s="30">
        <v>144776.59</v>
      </c>
      <c r="E128" s="30"/>
      <c r="F128" s="14">
        <f t="shared" si="60"/>
        <v>144776.59</v>
      </c>
      <c r="G128" s="30">
        <v>16647053.74</v>
      </c>
      <c r="H128" s="30">
        <v>215562.1</v>
      </c>
      <c r="I128" s="14">
        <f t="shared" si="61"/>
        <v>16862615.84</v>
      </c>
      <c r="J128" s="30">
        <v>1722</v>
      </c>
      <c r="K128" s="30">
        <v>9352876.4600000009</v>
      </c>
      <c r="L128" s="14">
        <f t="shared" si="62"/>
        <v>9354598.4600000009</v>
      </c>
      <c r="M128" s="30">
        <v>799018.44</v>
      </c>
      <c r="N128" s="30"/>
      <c r="O128" s="14">
        <f t="shared" si="63"/>
        <v>799018.44</v>
      </c>
      <c r="P128" s="30">
        <v>51183546.810000002</v>
      </c>
      <c r="Q128" s="30">
        <v>2880454.89</v>
      </c>
      <c r="R128" s="14">
        <f t="shared" si="64"/>
        <v>54064001.700000003</v>
      </c>
      <c r="S128" s="30">
        <v>1469832.26</v>
      </c>
      <c r="T128" s="30">
        <v>500155.68</v>
      </c>
      <c r="U128" s="14">
        <f t="shared" si="65"/>
        <v>1969987.94</v>
      </c>
      <c r="V128" s="30">
        <v>10412555.439999999</v>
      </c>
      <c r="W128" s="30">
        <v>244684.45</v>
      </c>
      <c r="X128" s="14">
        <f t="shared" si="66"/>
        <v>10657239.889999999</v>
      </c>
      <c r="Y128" s="30">
        <v>70608373.290000007</v>
      </c>
      <c r="Z128" s="30">
        <v>1685568.35</v>
      </c>
      <c r="AA128" s="14">
        <f t="shared" si="67"/>
        <v>72293941.640000001</v>
      </c>
      <c r="AB128" s="30"/>
      <c r="AC128" s="30"/>
      <c r="AD128" s="14">
        <f t="shared" si="68"/>
        <v>0</v>
      </c>
      <c r="AE128" s="30">
        <v>8700321.9700000007</v>
      </c>
      <c r="AF128" s="30">
        <v>70068.149999999994</v>
      </c>
      <c r="AG128" s="14">
        <f t="shared" si="69"/>
        <v>8770390.120000001</v>
      </c>
      <c r="AH128" s="30">
        <v>36348150.560000002</v>
      </c>
      <c r="AI128" s="30">
        <v>860082.11</v>
      </c>
      <c r="AJ128" s="14">
        <f t="shared" si="70"/>
        <v>37208232.670000002</v>
      </c>
    </row>
    <row r="129" spans="1:36" ht="14.25" thickTop="1" thickBot="1" x14ac:dyDescent="0.25">
      <c r="A129" s="68" t="s">
        <v>22</v>
      </c>
      <c r="B129" s="29">
        <f t="shared" si="59"/>
        <v>85138579.329999998</v>
      </c>
      <c r="C129" s="29">
        <f t="shared" si="59"/>
        <v>9365640.8900000006</v>
      </c>
      <c r="D129" s="30">
        <v>184396.14</v>
      </c>
      <c r="E129" s="30">
        <v>2666.74</v>
      </c>
      <c r="F129" s="14">
        <f t="shared" si="60"/>
        <v>187062.88</v>
      </c>
      <c r="G129" s="30">
        <v>1740678.63</v>
      </c>
      <c r="H129" s="30">
        <v>752214.68</v>
      </c>
      <c r="I129" s="14">
        <f t="shared" si="61"/>
        <v>2492893.31</v>
      </c>
      <c r="J129" s="30">
        <v>8538.68</v>
      </c>
      <c r="K129" s="30">
        <v>3660219.07</v>
      </c>
      <c r="L129" s="14">
        <f t="shared" si="62"/>
        <v>3668757.75</v>
      </c>
      <c r="M129" s="30">
        <v>1231094.8500000001</v>
      </c>
      <c r="N129" s="30">
        <v>16750</v>
      </c>
      <c r="O129" s="14">
        <f t="shared" si="63"/>
        <v>1247844.8500000001</v>
      </c>
      <c r="P129" s="30">
        <v>19626582.800000001</v>
      </c>
      <c r="Q129" s="30">
        <v>2159107.41</v>
      </c>
      <c r="R129" s="14">
        <f t="shared" si="64"/>
        <v>21785690.210000001</v>
      </c>
      <c r="S129" s="30">
        <v>2845995.83</v>
      </c>
      <c r="T129" s="30">
        <v>0.86</v>
      </c>
      <c r="U129" s="14">
        <f t="shared" si="65"/>
        <v>2845996.69</v>
      </c>
      <c r="V129" s="30">
        <v>1243810.51</v>
      </c>
      <c r="W129" s="30">
        <v>142818</v>
      </c>
      <c r="X129" s="14">
        <f t="shared" si="66"/>
        <v>1386628.51</v>
      </c>
      <c r="Y129" s="30">
        <v>43320571.509999998</v>
      </c>
      <c r="Z129" s="30">
        <v>594461.9</v>
      </c>
      <c r="AA129" s="14">
        <f t="shared" si="67"/>
        <v>43915033.409999996</v>
      </c>
      <c r="AB129" s="30"/>
      <c r="AC129" s="30"/>
      <c r="AD129" s="14">
        <f t="shared" si="68"/>
        <v>0</v>
      </c>
      <c r="AE129" s="30">
        <v>3961336.63</v>
      </c>
      <c r="AF129" s="30">
        <v>1959406.25</v>
      </c>
      <c r="AG129" s="14">
        <f t="shared" si="69"/>
        <v>5920742.8799999999</v>
      </c>
      <c r="AH129" s="30">
        <v>10975573.75</v>
      </c>
      <c r="AI129" s="30">
        <v>77995.98</v>
      </c>
      <c r="AJ129" s="14">
        <f t="shared" si="70"/>
        <v>11053569.73</v>
      </c>
    </row>
    <row r="130" spans="1:36" ht="14.25" thickTop="1" thickBot="1" x14ac:dyDescent="0.25">
      <c r="A130" s="68" t="s">
        <v>23</v>
      </c>
      <c r="B130" s="29">
        <f t="shared" si="59"/>
        <v>47886494.68</v>
      </c>
      <c r="C130" s="29">
        <f t="shared" si="59"/>
        <v>510824.95</v>
      </c>
      <c r="D130" s="30"/>
      <c r="E130" s="30"/>
      <c r="F130" s="14">
        <f t="shared" si="60"/>
        <v>0</v>
      </c>
      <c r="G130" s="30">
        <v>35370.120000000003</v>
      </c>
      <c r="H130" s="30"/>
      <c r="I130" s="14">
        <f t="shared" si="61"/>
        <v>35370.120000000003</v>
      </c>
      <c r="J130" s="30"/>
      <c r="K130" s="30"/>
      <c r="L130" s="14">
        <f t="shared" si="62"/>
        <v>0</v>
      </c>
      <c r="M130" s="30">
        <v>19024.650000000001</v>
      </c>
      <c r="N130" s="30"/>
      <c r="O130" s="14">
        <f t="shared" si="63"/>
        <v>19024.650000000001</v>
      </c>
      <c r="P130" s="30">
        <v>3273796.95</v>
      </c>
      <c r="Q130" s="30">
        <v>257534.32</v>
      </c>
      <c r="R130" s="14">
        <f t="shared" si="64"/>
        <v>3531331.27</v>
      </c>
      <c r="S130" s="30">
        <v>172455.01</v>
      </c>
      <c r="T130" s="30"/>
      <c r="U130" s="14">
        <f t="shared" si="65"/>
        <v>172455.01</v>
      </c>
      <c r="V130" s="30">
        <v>210740.84</v>
      </c>
      <c r="W130" s="30">
        <v>10546.87</v>
      </c>
      <c r="X130" s="14">
        <f t="shared" si="66"/>
        <v>221287.71</v>
      </c>
      <c r="Y130" s="30">
        <v>42235306.030000001</v>
      </c>
      <c r="Z130" s="30">
        <v>105791.98</v>
      </c>
      <c r="AA130" s="14">
        <f t="shared" si="67"/>
        <v>42341098.009999998</v>
      </c>
      <c r="AB130" s="30"/>
      <c r="AC130" s="30"/>
      <c r="AD130" s="14">
        <f t="shared" si="68"/>
        <v>0</v>
      </c>
      <c r="AE130" s="30">
        <v>713493.41</v>
      </c>
      <c r="AF130" s="30">
        <v>17695.330000000002</v>
      </c>
      <c r="AG130" s="14">
        <f t="shared" si="69"/>
        <v>731188.74</v>
      </c>
      <c r="AH130" s="30">
        <v>1226307.67</v>
      </c>
      <c r="AI130" s="30">
        <v>119256.45</v>
      </c>
      <c r="AJ130" s="14">
        <f t="shared" si="70"/>
        <v>1345564.1199999999</v>
      </c>
    </row>
    <row r="131" spans="1:36" ht="14.25" thickTop="1" thickBot="1" x14ac:dyDescent="0.25">
      <c r="A131" s="68" t="s">
        <v>24</v>
      </c>
      <c r="B131" s="29">
        <f t="shared" si="59"/>
        <v>21719490.899999999</v>
      </c>
      <c r="C131" s="29">
        <f t="shared" si="59"/>
        <v>43274719.600000001</v>
      </c>
      <c r="D131" s="30"/>
      <c r="E131" s="30"/>
      <c r="F131" s="14">
        <f t="shared" si="60"/>
        <v>0</v>
      </c>
      <c r="G131" s="30">
        <v>10011880.48</v>
      </c>
      <c r="H131" s="30">
        <v>43274719.600000001</v>
      </c>
      <c r="I131" s="14">
        <f t="shared" si="61"/>
        <v>53286600.079999998</v>
      </c>
      <c r="J131" s="30"/>
      <c r="K131" s="30"/>
      <c r="L131" s="14">
        <f t="shared" si="62"/>
        <v>0</v>
      </c>
      <c r="M131" s="30">
        <v>712808.01</v>
      </c>
      <c r="N131" s="30"/>
      <c r="O131" s="14">
        <f t="shared" si="63"/>
        <v>712808.01</v>
      </c>
      <c r="P131" s="30">
        <v>5647792.4100000001</v>
      </c>
      <c r="Q131" s="30"/>
      <c r="R131" s="14">
        <f t="shared" si="64"/>
        <v>5647792.4100000001</v>
      </c>
      <c r="S131" s="30"/>
      <c r="T131" s="30"/>
      <c r="U131" s="14">
        <f t="shared" si="65"/>
        <v>0</v>
      </c>
      <c r="V131" s="30"/>
      <c r="W131" s="30"/>
      <c r="X131" s="14">
        <f t="shared" si="66"/>
        <v>0</v>
      </c>
      <c r="Y131" s="30"/>
      <c r="Z131" s="30"/>
      <c r="AA131" s="14">
        <f t="shared" si="67"/>
        <v>0</v>
      </c>
      <c r="AB131" s="30"/>
      <c r="AC131" s="30"/>
      <c r="AD131" s="14">
        <f t="shared" si="68"/>
        <v>0</v>
      </c>
      <c r="AE131" s="30"/>
      <c r="AF131" s="30"/>
      <c r="AG131" s="14">
        <f t="shared" si="69"/>
        <v>0</v>
      </c>
      <c r="AH131" s="30">
        <v>5347010</v>
      </c>
      <c r="AI131" s="30"/>
      <c r="AJ131" s="14">
        <f t="shared" si="70"/>
        <v>5347010</v>
      </c>
    </row>
    <row r="132" spans="1:36" ht="14.25" thickTop="1" thickBot="1" x14ac:dyDescent="0.25">
      <c r="A132" s="68" t="s">
        <v>25</v>
      </c>
      <c r="B132" s="29">
        <f t="shared" si="59"/>
        <v>45237731.080000006</v>
      </c>
      <c r="C132" s="29">
        <f t="shared" si="59"/>
        <v>25455</v>
      </c>
      <c r="D132" s="38"/>
      <c r="E132" s="30"/>
      <c r="F132" s="14">
        <f t="shared" si="60"/>
        <v>0</v>
      </c>
      <c r="G132" s="30">
        <v>47587.06</v>
      </c>
      <c r="H132" s="30"/>
      <c r="I132" s="14">
        <f t="shared" si="61"/>
        <v>47587.06</v>
      </c>
      <c r="J132" s="30"/>
      <c r="K132" s="30"/>
      <c r="L132" s="14">
        <f t="shared" si="62"/>
        <v>0</v>
      </c>
      <c r="M132" s="30">
        <v>1266.56</v>
      </c>
      <c r="N132" s="30"/>
      <c r="O132" s="14">
        <f t="shared" si="63"/>
        <v>1266.56</v>
      </c>
      <c r="P132" s="30">
        <v>117069.41</v>
      </c>
      <c r="Q132" s="30"/>
      <c r="R132" s="14">
        <f t="shared" si="64"/>
        <v>117069.41</v>
      </c>
      <c r="S132" s="30"/>
      <c r="T132" s="30"/>
      <c r="U132" s="14">
        <f t="shared" si="65"/>
        <v>0</v>
      </c>
      <c r="V132" s="30">
        <v>291689.69</v>
      </c>
      <c r="W132" s="30"/>
      <c r="X132" s="14">
        <f t="shared" si="66"/>
        <v>291689.69</v>
      </c>
      <c r="Y132" s="30">
        <v>42595632.920000002</v>
      </c>
      <c r="Z132" s="30">
        <v>25455</v>
      </c>
      <c r="AA132" s="14">
        <f t="shared" si="67"/>
        <v>42621087.920000002</v>
      </c>
      <c r="AB132" s="30"/>
      <c r="AC132" s="30"/>
      <c r="AD132" s="14">
        <f t="shared" si="68"/>
        <v>0</v>
      </c>
      <c r="AE132" s="30">
        <v>645398.1</v>
      </c>
      <c r="AF132" s="30"/>
      <c r="AG132" s="14">
        <f t="shared" si="69"/>
        <v>645398.1</v>
      </c>
      <c r="AH132" s="30">
        <v>1539087.34</v>
      </c>
      <c r="AI132" s="30"/>
      <c r="AJ132" s="14">
        <f t="shared" si="70"/>
        <v>1539087.34</v>
      </c>
    </row>
    <row r="133" spans="1:36" ht="14.25" thickTop="1" thickBot="1" x14ac:dyDescent="0.25">
      <c r="A133" s="69" t="s">
        <v>68</v>
      </c>
      <c r="B133" s="29">
        <f t="shared" si="59"/>
        <v>464009.88</v>
      </c>
      <c r="C133" s="29">
        <f t="shared" si="59"/>
        <v>22915150.379999999</v>
      </c>
      <c r="D133" s="30"/>
      <c r="E133" s="30"/>
      <c r="F133" s="14">
        <f t="shared" si="60"/>
        <v>0</v>
      </c>
      <c r="G133" s="30">
        <v>464009.88</v>
      </c>
      <c r="H133" s="30">
        <v>47933.5</v>
      </c>
      <c r="I133" s="14">
        <f t="shared" si="61"/>
        <v>511943.38</v>
      </c>
      <c r="J133" s="30"/>
      <c r="K133" s="30">
        <v>22867216.879999999</v>
      </c>
      <c r="L133" s="14">
        <f t="shared" si="62"/>
        <v>22867216.879999999</v>
      </c>
      <c r="M133" s="30"/>
      <c r="N133" s="30"/>
      <c r="O133" s="14">
        <f t="shared" si="63"/>
        <v>0</v>
      </c>
      <c r="P133" s="30"/>
      <c r="Q133" s="30"/>
      <c r="R133" s="14">
        <f t="shared" si="64"/>
        <v>0</v>
      </c>
      <c r="S133" s="30"/>
      <c r="T133" s="30"/>
      <c r="U133" s="14">
        <f t="shared" si="65"/>
        <v>0</v>
      </c>
      <c r="V133" s="30"/>
      <c r="W133" s="30"/>
      <c r="X133" s="14">
        <f t="shared" si="66"/>
        <v>0</v>
      </c>
      <c r="Y133" s="30"/>
      <c r="Z133" s="30"/>
      <c r="AA133" s="14">
        <f t="shared" si="67"/>
        <v>0</v>
      </c>
      <c r="AB133" s="30"/>
      <c r="AC133" s="30"/>
      <c r="AD133" s="14">
        <f t="shared" si="68"/>
        <v>0</v>
      </c>
      <c r="AE133" s="30"/>
      <c r="AF133" s="30"/>
      <c r="AG133" s="14">
        <f t="shared" si="69"/>
        <v>0</v>
      </c>
      <c r="AH133" s="30"/>
      <c r="AI133" s="30"/>
      <c r="AJ133" s="14">
        <f t="shared" si="70"/>
        <v>0</v>
      </c>
    </row>
    <row r="134" spans="1:36" ht="14.25" thickTop="1" thickBot="1" x14ac:dyDescent="0.25">
      <c r="A134" s="69" t="s">
        <v>69</v>
      </c>
      <c r="B134" s="29">
        <f t="shared" si="59"/>
        <v>13296503.540000001</v>
      </c>
      <c r="C134" s="29">
        <f t="shared" si="59"/>
        <v>1383448.2</v>
      </c>
      <c r="D134" s="30">
        <v>184374.23</v>
      </c>
      <c r="E134" s="30"/>
      <c r="F134" s="14">
        <f t="shared" si="60"/>
        <v>184374.23</v>
      </c>
      <c r="G134" s="30">
        <v>35104.92</v>
      </c>
      <c r="H134" s="30"/>
      <c r="I134" s="14">
        <f t="shared" si="61"/>
        <v>35104.92</v>
      </c>
      <c r="J134" s="30"/>
      <c r="K134" s="30"/>
      <c r="L134" s="14">
        <f t="shared" si="62"/>
        <v>0</v>
      </c>
      <c r="M134" s="30">
        <v>147158.71</v>
      </c>
      <c r="N134" s="30"/>
      <c r="O134" s="14">
        <f t="shared" si="63"/>
        <v>147158.71</v>
      </c>
      <c r="P134" s="30">
        <v>4952361.25</v>
      </c>
      <c r="Q134" s="30">
        <v>25703.51</v>
      </c>
      <c r="R134" s="14">
        <f t="shared" si="64"/>
        <v>4978064.76</v>
      </c>
      <c r="S134" s="30">
        <v>1077202.5900000001</v>
      </c>
      <c r="T134" s="30">
        <v>532328.13</v>
      </c>
      <c r="U134" s="14">
        <f t="shared" si="65"/>
        <v>1609530.7200000002</v>
      </c>
      <c r="V134" s="30">
        <v>225778.33</v>
      </c>
      <c r="W134" s="30"/>
      <c r="X134" s="14">
        <f t="shared" si="66"/>
        <v>225778.33</v>
      </c>
      <c r="Y134" s="30">
        <v>5958062.9299999997</v>
      </c>
      <c r="Z134" s="30">
        <v>763166.33</v>
      </c>
      <c r="AA134" s="14">
        <f t="shared" si="67"/>
        <v>6721229.2599999998</v>
      </c>
      <c r="AB134" s="30"/>
      <c r="AC134" s="30"/>
      <c r="AD134" s="14">
        <f t="shared" si="68"/>
        <v>0</v>
      </c>
      <c r="AE134" s="30">
        <v>210388.51</v>
      </c>
      <c r="AF134" s="30"/>
      <c r="AG134" s="14">
        <f t="shared" si="69"/>
        <v>210388.51</v>
      </c>
      <c r="AH134" s="30">
        <v>506072.07</v>
      </c>
      <c r="AI134" s="30">
        <v>62250.23</v>
      </c>
      <c r="AJ134" s="14">
        <f t="shared" si="70"/>
        <v>568322.30000000005</v>
      </c>
    </row>
    <row r="135" spans="1:36" ht="14.25" thickTop="1" thickBot="1" x14ac:dyDescent="0.25">
      <c r="A135" s="68" t="s">
        <v>26</v>
      </c>
      <c r="B135" s="29">
        <f t="shared" si="59"/>
        <v>14055409.1</v>
      </c>
      <c r="C135" s="29">
        <f t="shared" si="59"/>
        <v>0</v>
      </c>
      <c r="D135" s="30"/>
      <c r="E135" s="30"/>
      <c r="F135" s="14">
        <f t="shared" si="60"/>
        <v>0</v>
      </c>
      <c r="G135" s="30"/>
      <c r="H135" s="30"/>
      <c r="I135" s="14">
        <f t="shared" si="61"/>
        <v>0</v>
      </c>
      <c r="J135" s="30"/>
      <c r="K135" s="30"/>
      <c r="L135" s="14">
        <f t="shared" si="62"/>
        <v>0</v>
      </c>
      <c r="M135" s="30"/>
      <c r="N135" s="30"/>
      <c r="O135" s="14">
        <f t="shared" si="63"/>
        <v>0</v>
      </c>
      <c r="P135" s="30">
        <v>33904.480000000003</v>
      </c>
      <c r="Q135" s="30"/>
      <c r="R135" s="14">
        <f t="shared" si="64"/>
        <v>33904.480000000003</v>
      </c>
      <c r="S135" s="30"/>
      <c r="T135" s="30"/>
      <c r="U135" s="14">
        <f t="shared" si="65"/>
        <v>0</v>
      </c>
      <c r="V135" s="30"/>
      <c r="W135" s="30"/>
      <c r="X135" s="14">
        <f t="shared" si="66"/>
        <v>0</v>
      </c>
      <c r="Y135" s="30">
        <v>13880611.52</v>
      </c>
      <c r="Z135" s="30"/>
      <c r="AA135" s="14">
        <f t="shared" si="67"/>
        <v>13880611.52</v>
      </c>
      <c r="AB135" s="30"/>
      <c r="AC135" s="30"/>
      <c r="AD135" s="14">
        <f t="shared" si="68"/>
        <v>0</v>
      </c>
      <c r="AE135" s="30">
        <v>114181.03</v>
      </c>
      <c r="AF135" s="30"/>
      <c r="AG135" s="14">
        <f t="shared" si="69"/>
        <v>114181.03</v>
      </c>
      <c r="AH135" s="30">
        <v>26712.07</v>
      </c>
      <c r="AI135" s="30"/>
      <c r="AJ135" s="14">
        <f t="shared" si="70"/>
        <v>26712.07</v>
      </c>
    </row>
    <row r="136" spans="1:36" ht="14.25" thickTop="1" thickBot="1" x14ac:dyDescent="0.25">
      <c r="A136" s="69" t="s">
        <v>60</v>
      </c>
      <c r="B136" s="29">
        <f t="shared" si="59"/>
        <v>13816580.18</v>
      </c>
      <c r="C136" s="29">
        <f t="shared" si="59"/>
        <v>0</v>
      </c>
      <c r="D136" s="30"/>
      <c r="E136" s="30"/>
      <c r="F136" s="14">
        <f t="shared" si="60"/>
        <v>0</v>
      </c>
      <c r="G136" s="30"/>
      <c r="H136" s="30"/>
      <c r="I136" s="14">
        <f t="shared" si="61"/>
        <v>0</v>
      </c>
      <c r="J136" s="30"/>
      <c r="K136" s="30"/>
      <c r="L136" s="14">
        <f t="shared" si="62"/>
        <v>0</v>
      </c>
      <c r="M136" s="30"/>
      <c r="N136" s="30"/>
      <c r="O136" s="14">
        <f t="shared" si="63"/>
        <v>0</v>
      </c>
      <c r="P136" s="30"/>
      <c r="Q136" s="30"/>
      <c r="R136" s="14">
        <f t="shared" si="64"/>
        <v>0</v>
      </c>
      <c r="S136" s="30"/>
      <c r="T136" s="30"/>
      <c r="U136" s="14">
        <f t="shared" si="65"/>
        <v>0</v>
      </c>
      <c r="V136" s="30"/>
      <c r="W136" s="30"/>
      <c r="X136" s="14">
        <f t="shared" si="66"/>
        <v>0</v>
      </c>
      <c r="Y136" s="30">
        <v>13685436.66</v>
      </c>
      <c r="Z136" s="30"/>
      <c r="AA136" s="14">
        <f t="shared" si="67"/>
        <v>13685436.66</v>
      </c>
      <c r="AB136" s="30"/>
      <c r="AC136" s="30"/>
      <c r="AD136" s="14">
        <f t="shared" si="68"/>
        <v>0</v>
      </c>
      <c r="AE136" s="30">
        <v>131143.51999999999</v>
      </c>
      <c r="AF136" s="30"/>
      <c r="AG136" s="14">
        <f t="shared" si="69"/>
        <v>131143.51999999999</v>
      </c>
      <c r="AH136" s="30"/>
      <c r="AI136" s="30"/>
      <c r="AJ136" s="14">
        <f t="shared" si="70"/>
        <v>0</v>
      </c>
    </row>
    <row r="137" spans="1:36" ht="14.25" thickTop="1" thickBot="1" x14ac:dyDescent="0.25">
      <c r="A137" s="68" t="s">
        <v>27</v>
      </c>
      <c r="B137" s="29">
        <f t="shared" si="59"/>
        <v>8806952.0199999996</v>
      </c>
      <c r="C137" s="29">
        <f t="shared" si="59"/>
        <v>7525089.5599999996</v>
      </c>
      <c r="D137" s="30"/>
      <c r="E137" s="30"/>
      <c r="F137" s="14">
        <f t="shared" si="60"/>
        <v>0</v>
      </c>
      <c r="G137" s="30">
        <v>53918.11</v>
      </c>
      <c r="H137" s="30">
        <v>5549666.0899999999</v>
      </c>
      <c r="I137" s="14">
        <f t="shared" si="61"/>
        <v>5603584.2000000002</v>
      </c>
      <c r="J137" s="30"/>
      <c r="K137" s="30"/>
      <c r="L137" s="14">
        <f t="shared" si="62"/>
        <v>0</v>
      </c>
      <c r="M137" s="30"/>
      <c r="N137" s="30"/>
      <c r="O137" s="14">
        <f t="shared" si="63"/>
        <v>0</v>
      </c>
      <c r="P137" s="30">
        <v>365633.97</v>
      </c>
      <c r="Q137" s="30">
        <v>834682.05</v>
      </c>
      <c r="R137" s="14">
        <f t="shared" si="64"/>
        <v>1200316.02</v>
      </c>
      <c r="S137" s="30"/>
      <c r="T137" s="30"/>
      <c r="U137" s="14">
        <f t="shared" si="65"/>
        <v>0</v>
      </c>
      <c r="V137" s="30"/>
      <c r="W137" s="30"/>
      <c r="X137" s="14">
        <f t="shared" si="66"/>
        <v>0</v>
      </c>
      <c r="Y137" s="30">
        <v>8208695.3300000001</v>
      </c>
      <c r="Z137" s="30">
        <v>716820.14</v>
      </c>
      <c r="AA137" s="14">
        <f t="shared" si="67"/>
        <v>8925515.4700000007</v>
      </c>
      <c r="AB137" s="30"/>
      <c r="AC137" s="30"/>
      <c r="AD137" s="14">
        <f t="shared" si="68"/>
        <v>0</v>
      </c>
      <c r="AE137" s="30">
        <v>3837.33</v>
      </c>
      <c r="AF137" s="30">
        <v>224344.21</v>
      </c>
      <c r="AG137" s="14">
        <f t="shared" si="69"/>
        <v>228181.53999999998</v>
      </c>
      <c r="AH137" s="30">
        <v>174867.28</v>
      </c>
      <c r="AI137" s="30">
        <v>199577.07</v>
      </c>
      <c r="AJ137" s="14">
        <f t="shared" si="70"/>
        <v>374444.35</v>
      </c>
    </row>
    <row r="138" spans="1:36" ht="14.25" thickTop="1" thickBot="1" x14ac:dyDescent="0.25">
      <c r="A138" s="68" t="s">
        <v>28</v>
      </c>
      <c r="B138" s="29">
        <f t="shared" si="59"/>
        <v>12950549.719999999</v>
      </c>
      <c r="C138" s="29">
        <f t="shared" si="59"/>
        <v>0</v>
      </c>
      <c r="D138" s="30">
        <v>2988.27</v>
      </c>
      <c r="E138" s="30"/>
      <c r="F138" s="14">
        <f t="shared" si="60"/>
        <v>2988.27</v>
      </c>
      <c r="G138" s="30">
        <v>1132367.42</v>
      </c>
      <c r="H138" s="30"/>
      <c r="I138" s="14">
        <f t="shared" si="61"/>
        <v>1132367.42</v>
      </c>
      <c r="J138" s="30"/>
      <c r="K138" s="30"/>
      <c r="L138" s="14">
        <f t="shared" si="62"/>
        <v>0</v>
      </c>
      <c r="M138" s="30"/>
      <c r="N138" s="30"/>
      <c r="O138" s="14">
        <f t="shared" si="63"/>
        <v>0</v>
      </c>
      <c r="P138" s="30">
        <v>1632920.96</v>
      </c>
      <c r="Q138" s="30"/>
      <c r="R138" s="14">
        <f t="shared" si="64"/>
        <v>1632920.96</v>
      </c>
      <c r="S138" s="30">
        <v>183073.28</v>
      </c>
      <c r="T138" s="30"/>
      <c r="U138" s="14">
        <f t="shared" si="65"/>
        <v>183073.28</v>
      </c>
      <c r="V138" s="30">
        <v>46551.71</v>
      </c>
      <c r="W138" s="30"/>
      <c r="X138" s="14">
        <f t="shared" si="66"/>
        <v>46551.71</v>
      </c>
      <c r="Y138" s="30">
        <v>8344089.6200000001</v>
      </c>
      <c r="Z138" s="30"/>
      <c r="AA138" s="14">
        <f t="shared" si="67"/>
        <v>8344089.6200000001</v>
      </c>
      <c r="AB138" s="30"/>
      <c r="AC138" s="30"/>
      <c r="AD138" s="14">
        <f t="shared" si="68"/>
        <v>0</v>
      </c>
      <c r="AE138" s="30">
        <v>779642.67</v>
      </c>
      <c r="AF138" s="30"/>
      <c r="AG138" s="14">
        <f t="shared" si="69"/>
        <v>779642.67</v>
      </c>
      <c r="AH138" s="30">
        <v>828915.79</v>
      </c>
      <c r="AI138" s="30"/>
      <c r="AJ138" s="14">
        <f t="shared" si="70"/>
        <v>828915.79</v>
      </c>
    </row>
    <row r="139" spans="1:36" ht="14.25" thickTop="1" thickBot="1" x14ac:dyDescent="0.25">
      <c r="A139" s="69" t="s">
        <v>70</v>
      </c>
      <c r="B139" s="29">
        <f t="shared" si="59"/>
        <v>14751858.92</v>
      </c>
      <c r="C139" s="29">
        <f t="shared" si="59"/>
        <v>0</v>
      </c>
      <c r="D139" s="30"/>
      <c r="E139" s="30"/>
      <c r="F139" s="14">
        <f t="shared" si="60"/>
        <v>0</v>
      </c>
      <c r="G139" s="30">
        <v>3939.98</v>
      </c>
      <c r="H139" s="30"/>
      <c r="I139" s="14">
        <f t="shared" si="61"/>
        <v>3939.98</v>
      </c>
      <c r="J139" s="30"/>
      <c r="K139" s="30"/>
      <c r="L139" s="14">
        <f t="shared" si="62"/>
        <v>0</v>
      </c>
      <c r="M139" s="30"/>
      <c r="N139" s="30"/>
      <c r="O139" s="14">
        <f t="shared" si="63"/>
        <v>0</v>
      </c>
      <c r="P139" s="30">
        <v>131150.79</v>
      </c>
      <c r="Q139" s="30"/>
      <c r="R139" s="14">
        <f t="shared" si="64"/>
        <v>131150.79</v>
      </c>
      <c r="S139" s="30"/>
      <c r="T139" s="30"/>
      <c r="U139" s="14">
        <f t="shared" si="65"/>
        <v>0</v>
      </c>
      <c r="V139" s="30">
        <v>176840.94</v>
      </c>
      <c r="W139" s="30"/>
      <c r="X139" s="14">
        <f t="shared" si="66"/>
        <v>176840.94</v>
      </c>
      <c r="Y139" s="30">
        <v>14392970.02</v>
      </c>
      <c r="Z139" s="30"/>
      <c r="AA139" s="14">
        <f t="shared" si="67"/>
        <v>14392970.02</v>
      </c>
      <c r="AB139" s="30"/>
      <c r="AC139" s="30"/>
      <c r="AD139" s="14">
        <f t="shared" si="68"/>
        <v>0</v>
      </c>
      <c r="AE139" s="30">
        <v>30462.37</v>
      </c>
      <c r="AF139" s="30"/>
      <c r="AG139" s="14">
        <f t="shared" si="69"/>
        <v>30462.37</v>
      </c>
      <c r="AH139" s="30">
        <v>16494.82</v>
      </c>
      <c r="AI139" s="30"/>
      <c r="AJ139" s="14">
        <f t="shared" si="70"/>
        <v>16494.82</v>
      </c>
    </row>
    <row r="140" spans="1:36" ht="14.25" thickTop="1" thickBot="1" x14ac:dyDescent="0.25">
      <c r="A140" s="68" t="s">
        <v>29</v>
      </c>
      <c r="B140" s="29">
        <f t="shared" si="59"/>
        <v>9114541.5700000003</v>
      </c>
      <c r="C140" s="29">
        <f t="shared" si="59"/>
        <v>491755.28</v>
      </c>
      <c r="D140" s="30"/>
      <c r="E140" s="30"/>
      <c r="F140" s="14">
        <f t="shared" si="60"/>
        <v>0</v>
      </c>
      <c r="G140" s="30"/>
      <c r="H140" s="30"/>
      <c r="I140" s="14">
        <f t="shared" si="61"/>
        <v>0</v>
      </c>
      <c r="J140" s="30"/>
      <c r="K140" s="30"/>
      <c r="L140" s="14">
        <f t="shared" si="62"/>
        <v>0</v>
      </c>
      <c r="M140" s="30">
        <v>56415.8</v>
      </c>
      <c r="N140" s="30"/>
      <c r="O140" s="14">
        <f t="shared" si="63"/>
        <v>56415.8</v>
      </c>
      <c r="P140" s="30">
        <v>250625.64</v>
      </c>
      <c r="Q140" s="30"/>
      <c r="R140" s="14">
        <f t="shared" si="64"/>
        <v>250625.64</v>
      </c>
      <c r="S140" s="30">
        <v>37388.79</v>
      </c>
      <c r="T140" s="30"/>
      <c r="U140" s="14">
        <f t="shared" si="65"/>
        <v>37388.79</v>
      </c>
      <c r="V140" s="30">
        <v>40353.760000000002</v>
      </c>
      <c r="W140" s="30"/>
      <c r="X140" s="14">
        <f t="shared" si="66"/>
        <v>40353.760000000002</v>
      </c>
      <c r="Y140" s="30">
        <v>7824525.25</v>
      </c>
      <c r="Z140" s="30">
        <v>491755.28</v>
      </c>
      <c r="AA140" s="14">
        <f t="shared" si="67"/>
        <v>8316280.5300000003</v>
      </c>
      <c r="AB140" s="30"/>
      <c r="AC140" s="30"/>
      <c r="AD140" s="14">
        <f t="shared" si="68"/>
        <v>0</v>
      </c>
      <c r="AE140" s="30">
        <v>34428.089999999997</v>
      </c>
      <c r="AF140" s="30"/>
      <c r="AG140" s="14">
        <f t="shared" si="69"/>
        <v>34428.089999999997</v>
      </c>
      <c r="AH140" s="30">
        <v>870804.24</v>
      </c>
      <c r="AI140" s="30"/>
      <c r="AJ140" s="14">
        <f t="shared" si="70"/>
        <v>870804.24</v>
      </c>
    </row>
    <row r="141" spans="1:36" ht="14.25" thickTop="1" thickBot="1" x14ac:dyDescent="0.25">
      <c r="A141" s="68" t="s">
        <v>30</v>
      </c>
      <c r="B141" s="29">
        <f t="shared" si="59"/>
        <v>8197226.0800000001</v>
      </c>
      <c r="C141" s="29">
        <f t="shared" si="59"/>
        <v>0</v>
      </c>
      <c r="D141" s="30"/>
      <c r="E141" s="30"/>
      <c r="F141" s="14">
        <f t="shared" si="60"/>
        <v>0</v>
      </c>
      <c r="G141" s="30">
        <v>775.85</v>
      </c>
      <c r="H141" s="30"/>
      <c r="I141" s="14">
        <f t="shared" si="61"/>
        <v>775.85</v>
      </c>
      <c r="J141" s="30"/>
      <c r="K141" s="30"/>
      <c r="L141" s="14">
        <f t="shared" si="62"/>
        <v>0</v>
      </c>
      <c r="M141" s="30"/>
      <c r="N141" s="30"/>
      <c r="O141" s="14">
        <f t="shared" si="63"/>
        <v>0</v>
      </c>
      <c r="P141" s="30">
        <v>443060.35</v>
      </c>
      <c r="Q141" s="30"/>
      <c r="R141" s="14">
        <f t="shared" si="64"/>
        <v>443060.35</v>
      </c>
      <c r="S141" s="30">
        <v>191006.32</v>
      </c>
      <c r="T141" s="30"/>
      <c r="U141" s="14">
        <f t="shared" si="65"/>
        <v>191006.32</v>
      </c>
      <c r="V141" s="30">
        <v>8189.66</v>
      </c>
      <c r="W141" s="30"/>
      <c r="X141" s="14">
        <f t="shared" si="66"/>
        <v>8189.66</v>
      </c>
      <c r="Y141" s="30">
        <v>7090672.1200000001</v>
      </c>
      <c r="Z141" s="30"/>
      <c r="AA141" s="14">
        <f t="shared" si="67"/>
        <v>7090672.1200000001</v>
      </c>
      <c r="AB141" s="30"/>
      <c r="AC141" s="30"/>
      <c r="AD141" s="14">
        <f t="shared" si="68"/>
        <v>0</v>
      </c>
      <c r="AE141" s="30">
        <v>285084.28000000003</v>
      </c>
      <c r="AF141" s="30"/>
      <c r="AG141" s="14">
        <f t="shared" si="69"/>
        <v>285084.28000000003</v>
      </c>
      <c r="AH141" s="30">
        <v>178437.5</v>
      </c>
      <c r="AI141" s="30"/>
      <c r="AJ141" s="14">
        <f t="shared" si="70"/>
        <v>178437.5</v>
      </c>
    </row>
    <row r="142" spans="1:36" ht="14.25" thickTop="1" thickBot="1" x14ac:dyDescent="0.25">
      <c r="A142" s="68" t="s">
        <v>31</v>
      </c>
      <c r="B142" s="29">
        <f t="shared" si="59"/>
        <v>291463.84000000003</v>
      </c>
      <c r="C142" s="29">
        <f t="shared" si="59"/>
        <v>10266884.890000001</v>
      </c>
      <c r="D142" s="30"/>
      <c r="E142" s="30"/>
      <c r="F142" s="14">
        <f t="shared" si="60"/>
        <v>0</v>
      </c>
      <c r="G142" s="30">
        <v>291463.84000000003</v>
      </c>
      <c r="H142" s="30">
        <v>46634.21</v>
      </c>
      <c r="I142" s="14">
        <f t="shared" si="61"/>
        <v>338098.05000000005</v>
      </c>
      <c r="J142" s="30"/>
      <c r="K142" s="30">
        <v>10220250.68</v>
      </c>
      <c r="L142" s="14">
        <f t="shared" si="62"/>
        <v>10220250.68</v>
      </c>
      <c r="M142" s="30"/>
      <c r="N142" s="30"/>
      <c r="O142" s="14">
        <f t="shared" si="63"/>
        <v>0</v>
      </c>
      <c r="P142" s="30"/>
      <c r="Q142" s="30"/>
      <c r="R142" s="14">
        <f t="shared" si="64"/>
        <v>0</v>
      </c>
      <c r="S142" s="30"/>
      <c r="T142" s="30"/>
      <c r="U142" s="14">
        <f t="shared" si="65"/>
        <v>0</v>
      </c>
      <c r="V142" s="30"/>
      <c r="W142" s="30"/>
      <c r="X142" s="14">
        <f t="shared" si="66"/>
        <v>0</v>
      </c>
      <c r="Y142" s="30"/>
      <c r="Z142" s="30"/>
      <c r="AA142" s="14">
        <f t="shared" si="67"/>
        <v>0</v>
      </c>
      <c r="AB142" s="30"/>
      <c r="AC142" s="30"/>
      <c r="AD142" s="14">
        <f t="shared" si="68"/>
        <v>0</v>
      </c>
      <c r="AE142" s="30"/>
      <c r="AF142" s="30"/>
      <c r="AG142" s="14">
        <f t="shared" si="69"/>
        <v>0</v>
      </c>
      <c r="AH142" s="30"/>
      <c r="AI142" s="30"/>
      <c r="AJ142" s="14">
        <f t="shared" si="70"/>
        <v>0</v>
      </c>
    </row>
    <row r="143" spans="1:36" ht="14.25" thickTop="1" thickBot="1" x14ac:dyDescent="0.25">
      <c r="A143" s="68" t="s">
        <v>32</v>
      </c>
      <c r="B143" s="29">
        <f t="shared" si="59"/>
        <v>1410154.1</v>
      </c>
      <c r="C143" s="29">
        <f t="shared" si="59"/>
        <v>563806.30000000005</v>
      </c>
      <c r="D143" s="30">
        <v>648293.1</v>
      </c>
      <c r="E143" s="30"/>
      <c r="F143" s="14">
        <f t="shared" si="60"/>
        <v>648293.1</v>
      </c>
      <c r="G143" s="30">
        <v>761861</v>
      </c>
      <c r="H143" s="30"/>
      <c r="I143" s="14">
        <f t="shared" si="61"/>
        <v>761861</v>
      </c>
      <c r="J143" s="30"/>
      <c r="K143" s="30">
        <v>563806.30000000005</v>
      </c>
      <c r="L143" s="14">
        <f t="shared" si="62"/>
        <v>563806.30000000005</v>
      </c>
      <c r="M143" s="30"/>
      <c r="N143" s="30"/>
      <c r="O143" s="14">
        <f t="shared" si="63"/>
        <v>0</v>
      </c>
      <c r="P143" s="30"/>
      <c r="Q143" s="30"/>
      <c r="R143" s="14">
        <f t="shared" si="64"/>
        <v>0</v>
      </c>
      <c r="S143" s="30"/>
      <c r="T143" s="30"/>
      <c r="U143" s="14">
        <f t="shared" si="65"/>
        <v>0</v>
      </c>
      <c r="V143" s="30"/>
      <c r="W143" s="30"/>
      <c r="X143" s="14">
        <f t="shared" si="66"/>
        <v>0</v>
      </c>
      <c r="Y143" s="30"/>
      <c r="Z143" s="30"/>
      <c r="AA143" s="14">
        <f t="shared" si="67"/>
        <v>0</v>
      </c>
      <c r="AB143" s="30"/>
      <c r="AC143" s="30"/>
      <c r="AD143" s="14">
        <f t="shared" si="68"/>
        <v>0</v>
      </c>
      <c r="AE143" s="30"/>
      <c r="AF143" s="30"/>
      <c r="AG143" s="14">
        <f t="shared" si="69"/>
        <v>0</v>
      </c>
      <c r="AH143" s="30"/>
      <c r="AI143" s="30"/>
      <c r="AJ143" s="14">
        <f t="shared" si="70"/>
        <v>0</v>
      </c>
    </row>
    <row r="144" spans="1:36" ht="14.25" thickTop="1" thickBot="1" x14ac:dyDescent="0.25">
      <c r="A144" s="69" t="s">
        <v>58</v>
      </c>
      <c r="B144" s="29">
        <f t="shared" si="59"/>
        <v>17653580.479999997</v>
      </c>
      <c r="C144" s="29">
        <f t="shared" si="59"/>
        <v>0</v>
      </c>
      <c r="D144" s="30"/>
      <c r="E144" s="30"/>
      <c r="F144" s="14">
        <f t="shared" si="60"/>
        <v>0</v>
      </c>
      <c r="G144" s="30"/>
      <c r="H144" s="30"/>
      <c r="I144" s="14">
        <f t="shared" si="61"/>
        <v>0</v>
      </c>
      <c r="J144" s="30"/>
      <c r="K144" s="30"/>
      <c r="L144" s="14">
        <f t="shared" si="62"/>
        <v>0</v>
      </c>
      <c r="M144" s="30">
        <v>367200</v>
      </c>
      <c r="N144" s="30"/>
      <c r="O144" s="14">
        <f t="shared" si="63"/>
        <v>367200</v>
      </c>
      <c r="P144" s="30">
        <v>558608.98</v>
      </c>
      <c r="Q144" s="30"/>
      <c r="R144" s="14">
        <f t="shared" si="64"/>
        <v>558608.98</v>
      </c>
      <c r="S144" s="30">
        <v>56289.66</v>
      </c>
      <c r="T144" s="30"/>
      <c r="U144" s="14">
        <f t="shared" si="65"/>
        <v>56289.66</v>
      </c>
      <c r="V144" s="30"/>
      <c r="W144" s="30"/>
      <c r="X144" s="14">
        <f t="shared" si="66"/>
        <v>0</v>
      </c>
      <c r="Y144" s="30">
        <v>11687452.34</v>
      </c>
      <c r="Z144" s="30"/>
      <c r="AA144" s="14">
        <f t="shared" si="67"/>
        <v>11687452.34</v>
      </c>
      <c r="AB144" s="30"/>
      <c r="AC144" s="30"/>
      <c r="AD144" s="14">
        <f t="shared" si="68"/>
        <v>0</v>
      </c>
      <c r="AE144" s="30">
        <v>4432423.17</v>
      </c>
      <c r="AF144" s="30"/>
      <c r="AG144" s="14">
        <f t="shared" si="69"/>
        <v>4432423.17</v>
      </c>
      <c r="AH144" s="30">
        <v>551606.32999999996</v>
      </c>
      <c r="AI144" s="30"/>
      <c r="AJ144" s="14">
        <f t="shared" si="70"/>
        <v>551606.32999999996</v>
      </c>
    </row>
    <row r="145" spans="1:36" ht="14.25" thickTop="1" thickBot="1" x14ac:dyDescent="0.25">
      <c r="A145" s="68" t="s">
        <v>33</v>
      </c>
      <c r="B145" s="29">
        <f t="shared" si="59"/>
        <v>2626714.2799999998</v>
      </c>
      <c r="C145" s="29">
        <f t="shared" si="59"/>
        <v>0</v>
      </c>
      <c r="D145" s="30">
        <v>2134.0500000000002</v>
      </c>
      <c r="E145" s="30"/>
      <c r="F145" s="14">
        <f t="shared" si="60"/>
        <v>2134.0500000000002</v>
      </c>
      <c r="G145" s="30"/>
      <c r="H145" s="30"/>
      <c r="I145" s="14">
        <f t="shared" si="61"/>
        <v>0</v>
      </c>
      <c r="J145" s="30"/>
      <c r="K145" s="30"/>
      <c r="L145" s="14">
        <f t="shared" si="62"/>
        <v>0</v>
      </c>
      <c r="M145" s="30"/>
      <c r="N145" s="30"/>
      <c r="O145" s="14">
        <f t="shared" si="63"/>
        <v>0</v>
      </c>
      <c r="P145" s="30"/>
      <c r="Q145" s="30"/>
      <c r="R145" s="14">
        <f t="shared" si="64"/>
        <v>0</v>
      </c>
      <c r="S145" s="30"/>
      <c r="T145" s="30"/>
      <c r="U145" s="14">
        <f t="shared" si="65"/>
        <v>0</v>
      </c>
      <c r="V145" s="30"/>
      <c r="W145" s="30"/>
      <c r="X145" s="14">
        <f t="shared" si="66"/>
        <v>0</v>
      </c>
      <c r="Y145" s="30">
        <v>2624580.23</v>
      </c>
      <c r="Z145" s="30"/>
      <c r="AA145" s="14">
        <f t="shared" si="67"/>
        <v>2624580.23</v>
      </c>
      <c r="AB145" s="30"/>
      <c r="AC145" s="30"/>
      <c r="AD145" s="14">
        <f t="shared" si="68"/>
        <v>0</v>
      </c>
      <c r="AE145" s="30"/>
      <c r="AF145" s="30"/>
      <c r="AG145" s="14">
        <f t="shared" si="69"/>
        <v>0</v>
      </c>
      <c r="AH145" s="30"/>
      <c r="AI145" s="30"/>
      <c r="AJ145" s="14">
        <f t="shared" si="70"/>
        <v>0</v>
      </c>
    </row>
    <row r="146" spans="1:36" ht="14.25" thickTop="1" thickBot="1" x14ac:dyDescent="0.25">
      <c r="A146" s="70" t="s">
        <v>65</v>
      </c>
      <c r="B146" s="29">
        <f t="shared" si="59"/>
        <v>0</v>
      </c>
      <c r="C146" s="29">
        <f t="shared" si="59"/>
        <v>0</v>
      </c>
      <c r="D146" s="30"/>
      <c r="E146" s="30"/>
      <c r="F146" s="14">
        <f t="shared" si="60"/>
        <v>0</v>
      </c>
      <c r="G146" s="30"/>
      <c r="H146" s="30"/>
      <c r="I146" s="14">
        <f t="shared" si="61"/>
        <v>0</v>
      </c>
      <c r="J146" s="30"/>
      <c r="K146" s="30"/>
      <c r="L146" s="14">
        <f t="shared" si="62"/>
        <v>0</v>
      </c>
      <c r="M146" s="30"/>
      <c r="N146" s="30"/>
      <c r="O146" s="14">
        <f t="shared" si="63"/>
        <v>0</v>
      </c>
      <c r="P146" s="30"/>
      <c r="Q146" s="30"/>
      <c r="R146" s="14">
        <f t="shared" si="64"/>
        <v>0</v>
      </c>
      <c r="S146" s="30"/>
      <c r="T146" s="30"/>
      <c r="U146" s="14">
        <f t="shared" si="65"/>
        <v>0</v>
      </c>
      <c r="V146" s="30"/>
      <c r="W146" s="30"/>
      <c r="X146" s="14">
        <f t="shared" si="66"/>
        <v>0</v>
      </c>
      <c r="Y146" s="30"/>
      <c r="Z146" s="30"/>
      <c r="AA146" s="14">
        <f t="shared" si="67"/>
        <v>0</v>
      </c>
      <c r="AB146" s="30"/>
      <c r="AC146" s="30"/>
      <c r="AD146" s="14">
        <f t="shared" si="68"/>
        <v>0</v>
      </c>
      <c r="AE146" s="30"/>
      <c r="AF146" s="30"/>
      <c r="AG146" s="14">
        <f t="shared" si="69"/>
        <v>0</v>
      </c>
      <c r="AH146" s="30"/>
      <c r="AI146" s="30"/>
      <c r="AJ146" s="14">
        <f t="shared" si="70"/>
        <v>0</v>
      </c>
    </row>
    <row r="147" spans="1:36" ht="14.25" thickTop="1" thickBot="1" x14ac:dyDescent="0.25">
      <c r="A147" s="68" t="s">
        <v>34</v>
      </c>
      <c r="B147" s="29">
        <f t="shared" si="59"/>
        <v>3191765</v>
      </c>
      <c r="C147" s="29">
        <f t="shared" si="59"/>
        <v>0</v>
      </c>
      <c r="D147" s="30"/>
      <c r="E147" s="30"/>
      <c r="F147" s="14">
        <f t="shared" si="60"/>
        <v>0</v>
      </c>
      <c r="G147" s="30"/>
      <c r="H147" s="30"/>
      <c r="I147" s="14">
        <f t="shared" si="61"/>
        <v>0</v>
      </c>
      <c r="J147" s="30"/>
      <c r="K147" s="30"/>
      <c r="L147" s="14">
        <f t="shared" si="62"/>
        <v>0</v>
      </c>
      <c r="M147" s="30"/>
      <c r="N147" s="30"/>
      <c r="O147" s="14">
        <f t="shared" si="63"/>
        <v>0</v>
      </c>
      <c r="P147" s="30"/>
      <c r="Q147" s="30"/>
      <c r="R147" s="14">
        <f t="shared" si="64"/>
        <v>0</v>
      </c>
      <c r="S147" s="30"/>
      <c r="T147" s="30"/>
      <c r="U147" s="14">
        <f t="shared" si="65"/>
        <v>0</v>
      </c>
      <c r="V147" s="30"/>
      <c r="W147" s="30"/>
      <c r="X147" s="14">
        <f t="shared" si="66"/>
        <v>0</v>
      </c>
      <c r="Y147" s="30">
        <v>3191765</v>
      </c>
      <c r="Z147" s="30"/>
      <c r="AA147" s="14">
        <f t="shared" si="67"/>
        <v>3191765</v>
      </c>
      <c r="AB147" s="30"/>
      <c r="AC147" s="30"/>
      <c r="AD147" s="14">
        <f t="shared" si="68"/>
        <v>0</v>
      </c>
      <c r="AE147" s="30"/>
      <c r="AF147" s="30"/>
      <c r="AG147" s="14">
        <f t="shared" si="69"/>
        <v>0</v>
      </c>
      <c r="AH147" s="30"/>
      <c r="AI147" s="30"/>
      <c r="AJ147" s="14">
        <f t="shared" si="70"/>
        <v>0</v>
      </c>
    </row>
    <row r="148" spans="1:36" ht="14.25" thickTop="1" thickBot="1" x14ac:dyDescent="0.25">
      <c r="A148" s="69" t="s">
        <v>71</v>
      </c>
      <c r="B148" s="29">
        <f t="shared" si="59"/>
        <v>1120947.0999999999</v>
      </c>
      <c r="C148" s="29">
        <f t="shared" si="59"/>
        <v>0</v>
      </c>
      <c r="D148" s="30"/>
      <c r="E148" s="30"/>
      <c r="F148" s="14">
        <f t="shared" si="60"/>
        <v>0</v>
      </c>
      <c r="G148" s="30"/>
      <c r="H148" s="30"/>
      <c r="I148" s="14">
        <f t="shared" si="61"/>
        <v>0</v>
      </c>
      <c r="J148" s="30"/>
      <c r="K148" s="30"/>
      <c r="L148" s="14">
        <f t="shared" si="62"/>
        <v>0</v>
      </c>
      <c r="M148" s="30"/>
      <c r="N148" s="30"/>
      <c r="O148" s="14">
        <f t="shared" si="63"/>
        <v>0</v>
      </c>
      <c r="P148" s="30">
        <v>3879.31</v>
      </c>
      <c r="Q148" s="30"/>
      <c r="R148" s="14">
        <f t="shared" si="64"/>
        <v>3879.31</v>
      </c>
      <c r="S148" s="30"/>
      <c r="T148" s="30"/>
      <c r="U148" s="14">
        <f t="shared" si="65"/>
        <v>0</v>
      </c>
      <c r="V148" s="30">
        <v>5172.41</v>
      </c>
      <c r="W148" s="30"/>
      <c r="X148" s="14">
        <f t="shared" si="66"/>
        <v>5172.41</v>
      </c>
      <c r="Y148" s="30">
        <v>1094644.69</v>
      </c>
      <c r="Z148" s="30"/>
      <c r="AA148" s="14">
        <f t="shared" si="67"/>
        <v>1094644.69</v>
      </c>
      <c r="AB148" s="30"/>
      <c r="AC148" s="30"/>
      <c r="AD148" s="14">
        <f t="shared" si="68"/>
        <v>0</v>
      </c>
      <c r="AE148" s="30"/>
      <c r="AF148" s="30"/>
      <c r="AG148" s="14">
        <f t="shared" si="69"/>
        <v>0</v>
      </c>
      <c r="AH148" s="30">
        <v>17250.689999999999</v>
      </c>
      <c r="AI148" s="30"/>
      <c r="AJ148" s="14">
        <f t="shared" si="70"/>
        <v>17250.689999999999</v>
      </c>
    </row>
    <row r="149" spans="1:36" ht="14.25" thickTop="1" thickBot="1" x14ac:dyDescent="0.25">
      <c r="A149" s="69" t="s">
        <v>61</v>
      </c>
      <c r="B149" s="29">
        <f t="shared" si="59"/>
        <v>482291.88</v>
      </c>
      <c r="C149" s="29">
        <f t="shared" si="59"/>
        <v>11163</v>
      </c>
      <c r="D149" s="30"/>
      <c r="E149" s="30"/>
      <c r="F149" s="14">
        <f t="shared" si="60"/>
        <v>0</v>
      </c>
      <c r="G149" s="30">
        <v>482291.88</v>
      </c>
      <c r="H149" s="30">
        <v>11163</v>
      </c>
      <c r="I149" s="14">
        <f t="shared" si="61"/>
        <v>493454.88</v>
      </c>
      <c r="J149" s="30"/>
      <c r="K149" s="30"/>
      <c r="L149" s="14">
        <f t="shared" si="62"/>
        <v>0</v>
      </c>
      <c r="M149" s="30"/>
      <c r="N149" s="30"/>
      <c r="O149" s="14">
        <f t="shared" si="63"/>
        <v>0</v>
      </c>
      <c r="P149" s="30"/>
      <c r="Q149" s="30"/>
      <c r="R149" s="14">
        <f t="shared" si="64"/>
        <v>0</v>
      </c>
      <c r="S149" s="30"/>
      <c r="T149" s="30"/>
      <c r="U149" s="14">
        <f t="shared" si="65"/>
        <v>0</v>
      </c>
      <c r="V149" s="30"/>
      <c r="W149" s="30"/>
      <c r="X149" s="14">
        <f t="shared" si="66"/>
        <v>0</v>
      </c>
      <c r="Y149" s="30"/>
      <c r="Z149" s="30"/>
      <c r="AA149" s="14">
        <f t="shared" si="67"/>
        <v>0</v>
      </c>
      <c r="AB149" s="30"/>
      <c r="AC149" s="30"/>
      <c r="AD149" s="14">
        <f t="shared" si="68"/>
        <v>0</v>
      </c>
      <c r="AE149" s="30"/>
      <c r="AF149" s="30"/>
      <c r="AG149" s="14">
        <f t="shared" si="69"/>
        <v>0</v>
      </c>
      <c r="AH149" s="30"/>
      <c r="AI149" s="30"/>
      <c r="AJ149" s="14">
        <f t="shared" si="70"/>
        <v>0</v>
      </c>
    </row>
    <row r="150" spans="1:36" ht="14.25" thickTop="1" thickBot="1" x14ac:dyDescent="0.25">
      <c r="A150" s="69" t="s">
        <v>72</v>
      </c>
      <c r="B150" s="29">
        <f t="shared" si="59"/>
        <v>653634.11</v>
      </c>
      <c r="C150" s="29">
        <f t="shared" si="59"/>
        <v>206085.83</v>
      </c>
      <c r="D150" s="30"/>
      <c r="E150" s="30"/>
      <c r="F150" s="14">
        <f t="shared" si="60"/>
        <v>0</v>
      </c>
      <c r="G150" s="30">
        <v>653634.11</v>
      </c>
      <c r="H150" s="30">
        <v>206085.83</v>
      </c>
      <c r="I150" s="14">
        <f t="shared" si="61"/>
        <v>859719.94</v>
      </c>
      <c r="J150" s="30"/>
      <c r="K150" s="30"/>
      <c r="L150" s="14">
        <f t="shared" si="62"/>
        <v>0</v>
      </c>
      <c r="M150" s="30"/>
      <c r="N150" s="30"/>
      <c r="O150" s="14">
        <f t="shared" si="63"/>
        <v>0</v>
      </c>
      <c r="P150" s="30"/>
      <c r="Q150" s="30"/>
      <c r="R150" s="14">
        <f t="shared" si="64"/>
        <v>0</v>
      </c>
      <c r="S150" s="30"/>
      <c r="T150" s="30"/>
      <c r="U150" s="14">
        <f t="shared" si="65"/>
        <v>0</v>
      </c>
      <c r="V150" s="30"/>
      <c r="W150" s="30"/>
      <c r="X150" s="14">
        <f t="shared" si="66"/>
        <v>0</v>
      </c>
      <c r="Y150" s="30"/>
      <c r="Z150" s="30"/>
      <c r="AA150" s="14">
        <f t="shared" si="67"/>
        <v>0</v>
      </c>
      <c r="AB150" s="30"/>
      <c r="AC150" s="30"/>
      <c r="AD150" s="14">
        <f t="shared" si="68"/>
        <v>0</v>
      </c>
      <c r="AE150" s="30"/>
      <c r="AF150" s="30"/>
      <c r="AG150" s="14">
        <f t="shared" si="69"/>
        <v>0</v>
      </c>
      <c r="AH150" s="30"/>
      <c r="AI150" s="30"/>
      <c r="AJ150" s="14">
        <f t="shared" si="70"/>
        <v>0</v>
      </c>
    </row>
    <row r="151" spans="1:36" ht="14.25" thickTop="1" thickBot="1" x14ac:dyDescent="0.25">
      <c r="A151" s="68" t="s">
        <v>35</v>
      </c>
      <c r="B151" s="29">
        <f t="shared" si="59"/>
        <v>386638.63</v>
      </c>
      <c r="C151" s="29">
        <f t="shared" si="59"/>
        <v>0</v>
      </c>
      <c r="D151" s="30"/>
      <c r="E151" s="30"/>
      <c r="F151" s="14">
        <f t="shared" si="60"/>
        <v>0</v>
      </c>
      <c r="G151" s="30"/>
      <c r="H151" s="30"/>
      <c r="I151" s="14">
        <f t="shared" si="61"/>
        <v>0</v>
      </c>
      <c r="J151" s="30"/>
      <c r="K151" s="30"/>
      <c r="L151" s="14">
        <f t="shared" si="62"/>
        <v>0</v>
      </c>
      <c r="M151" s="30"/>
      <c r="N151" s="30"/>
      <c r="O151" s="14">
        <f t="shared" si="63"/>
        <v>0</v>
      </c>
      <c r="P151" s="30"/>
      <c r="Q151" s="30"/>
      <c r="R151" s="14">
        <f t="shared" si="64"/>
        <v>0</v>
      </c>
      <c r="S151" s="30"/>
      <c r="T151" s="30"/>
      <c r="U151" s="14">
        <f t="shared" si="65"/>
        <v>0</v>
      </c>
      <c r="V151" s="30"/>
      <c r="W151" s="30"/>
      <c r="X151" s="14">
        <f t="shared" si="66"/>
        <v>0</v>
      </c>
      <c r="Y151" s="30">
        <f>218937.43+17017.45</f>
        <v>235954.88</v>
      </c>
      <c r="Z151" s="30"/>
      <c r="AA151" s="14">
        <f t="shared" si="67"/>
        <v>235954.88</v>
      </c>
      <c r="AB151" s="30"/>
      <c r="AC151" s="30"/>
      <c r="AD151" s="14">
        <f t="shared" si="68"/>
        <v>0</v>
      </c>
      <c r="AE151" s="30">
        <f>82096.55+68587.2</f>
        <v>150683.75</v>
      </c>
      <c r="AF151" s="30"/>
      <c r="AG151" s="14">
        <f t="shared" si="69"/>
        <v>150683.75</v>
      </c>
      <c r="AH151" s="30"/>
      <c r="AI151" s="30"/>
      <c r="AJ151" s="14">
        <f t="shared" si="70"/>
        <v>0</v>
      </c>
    </row>
    <row r="152" spans="1:36" ht="14.25" thickTop="1" thickBot="1" x14ac:dyDescent="0.25">
      <c r="A152" s="69" t="s">
        <v>59</v>
      </c>
      <c r="B152" s="29">
        <f t="shared" si="59"/>
        <v>20198.27</v>
      </c>
      <c r="C152" s="29">
        <f t="shared" si="59"/>
        <v>0</v>
      </c>
      <c r="D152" s="30"/>
      <c r="E152" s="30"/>
      <c r="F152" s="14">
        <f t="shared" si="60"/>
        <v>0</v>
      </c>
      <c r="G152" s="30"/>
      <c r="H152" s="30"/>
      <c r="I152" s="14">
        <f t="shared" si="61"/>
        <v>0</v>
      </c>
      <c r="J152" s="30"/>
      <c r="K152" s="30"/>
      <c r="L152" s="14">
        <f t="shared" si="62"/>
        <v>0</v>
      </c>
      <c r="M152" s="30"/>
      <c r="N152" s="30"/>
      <c r="O152" s="14">
        <f t="shared" si="63"/>
        <v>0</v>
      </c>
      <c r="P152" s="30">
        <v>5560.34</v>
      </c>
      <c r="Q152" s="30"/>
      <c r="R152" s="14">
        <f t="shared" si="64"/>
        <v>5560.34</v>
      </c>
      <c r="S152" s="30"/>
      <c r="T152" s="30"/>
      <c r="U152" s="14">
        <f t="shared" si="65"/>
        <v>0</v>
      </c>
      <c r="V152" s="30"/>
      <c r="W152" s="30"/>
      <c r="X152" s="14">
        <f t="shared" si="66"/>
        <v>0</v>
      </c>
      <c r="Y152" s="39">
        <v>14637.93</v>
      </c>
      <c r="Z152" s="30"/>
      <c r="AA152" s="14">
        <f t="shared" si="67"/>
        <v>14637.93</v>
      </c>
      <c r="AB152" s="30"/>
      <c r="AC152" s="30"/>
      <c r="AD152" s="14">
        <f t="shared" si="68"/>
        <v>0</v>
      </c>
      <c r="AE152" s="39"/>
      <c r="AF152" s="30"/>
      <c r="AG152" s="14">
        <f t="shared" si="69"/>
        <v>0</v>
      </c>
      <c r="AH152" s="30"/>
      <c r="AI152" s="30"/>
      <c r="AJ152" s="14">
        <f t="shared" si="70"/>
        <v>0</v>
      </c>
    </row>
    <row r="153" spans="1:36" ht="14.25" thickTop="1" thickBot="1" x14ac:dyDescent="0.25">
      <c r="A153" s="70" t="s">
        <v>63</v>
      </c>
      <c r="B153" s="29">
        <f t="shared" si="59"/>
        <v>1164221.6000000001</v>
      </c>
      <c r="C153" s="29">
        <f t="shared" si="59"/>
        <v>0</v>
      </c>
      <c r="D153" s="30"/>
      <c r="E153" s="30"/>
      <c r="F153" s="14">
        <f t="shared" si="60"/>
        <v>0</v>
      </c>
      <c r="G153" s="30"/>
      <c r="H153" s="30"/>
      <c r="I153" s="14">
        <f t="shared" si="61"/>
        <v>0</v>
      </c>
      <c r="J153" s="30"/>
      <c r="K153" s="30"/>
      <c r="L153" s="14">
        <f t="shared" si="62"/>
        <v>0</v>
      </c>
      <c r="M153" s="30"/>
      <c r="N153" s="30"/>
      <c r="O153" s="14">
        <f t="shared" si="63"/>
        <v>0</v>
      </c>
      <c r="P153" s="30">
        <v>514892.06</v>
      </c>
      <c r="Q153" s="30"/>
      <c r="R153" s="14">
        <f t="shared" si="64"/>
        <v>514892.06</v>
      </c>
      <c r="S153" s="30"/>
      <c r="T153" s="30"/>
      <c r="U153" s="14">
        <f t="shared" si="65"/>
        <v>0</v>
      </c>
      <c r="V153" s="30"/>
      <c r="W153" s="30"/>
      <c r="X153" s="14">
        <f t="shared" si="66"/>
        <v>0</v>
      </c>
      <c r="Y153" s="30">
        <v>649329.54</v>
      </c>
      <c r="Z153" s="30"/>
      <c r="AA153" s="14">
        <f t="shared" si="67"/>
        <v>649329.54</v>
      </c>
      <c r="AB153" s="30"/>
      <c r="AC153" s="30"/>
      <c r="AD153" s="14">
        <f t="shared" si="68"/>
        <v>0</v>
      </c>
      <c r="AE153" s="30"/>
      <c r="AF153" s="30"/>
      <c r="AG153" s="14">
        <f t="shared" si="69"/>
        <v>0</v>
      </c>
      <c r="AH153" s="30"/>
      <c r="AI153" s="30"/>
      <c r="AJ153" s="14">
        <f t="shared" si="70"/>
        <v>0</v>
      </c>
    </row>
    <row r="154" spans="1:36" ht="14.25" thickTop="1" thickBot="1" x14ac:dyDescent="0.25">
      <c r="A154" s="70" t="s">
        <v>64</v>
      </c>
      <c r="B154" s="29">
        <f t="shared" si="59"/>
        <v>0</v>
      </c>
      <c r="C154" s="29">
        <f t="shared" si="59"/>
        <v>0</v>
      </c>
      <c r="D154" s="30"/>
      <c r="E154" s="30"/>
      <c r="F154" s="14">
        <f t="shared" si="60"/>
        <v>0</v>
      </c>
      <c r="G154" s="30"/>
      <c r="H154" s="30"/>
      <c r="I154" s="14">
        <f t="shared" si="61"/>
        <v>0</v>
      </c>
      <c r="J154" s="30"/>
      <c r="K154" s="30"/>
      <c r="L154" s="14">
        <f t="shared" si="62"/>
        <v>0</v>
      </c>
      <c r="M154" s="30"/>
      <c r="N154" s="30"/>
      <c r="O154" s="14">
        <f t="shared" si="63"/>
        <v>0</v>
      </c>
      <c r="P154" s="30"/>
      <c r="Q154" s="30"/>
      <c r="R154" s="14">
        <f t="shared" si="64"/>
        <v>0</v>
      </c>
      <c r="S154" s="30"/>
      <c r="T154" s="30"/>
      <c r="U154" s="14">
        <f t="shared" si="65"/>
        <v>0</v>
      </c>
      <c r="V154" s="30"/>
      <c r="W154" s="30"/>
      <c r="X154" s="14">
        <f t="shared" si="66"/>
        <v>0</v>
      </c>
      <c r="Y154" s="30"/>
      <c r="Z154" s="30"/>
      <c r="AA154" s="14">
        <f t="shared" si="67"/>
        <v>0</v>
      </c>
      <c r="AB154" s="30"/>
      <c r="AC154" s="30"/>
      <c r="AD154" s="14">
        <f t="shared" si="68"/>
        <v>0</v>
      </c>
      <c r="AE154" s="30"/>
      <c r="AF154" s="30"/>
      <c r="AG154" s="14">
        <f t="shared" si="69"/>
        <v>0</v>
      </c>
      <c r="AH154" s="30"/>
      <c r="AI154" s="30"/>
      <c r="AJ154" s="14">
        <f t="shared" si="70"/>
        <v>0</v>
      </c>
    </row>
    <row r="155" spans="1:36" ht="14.25" thickTop="1" thickBot="1" x14ac:dyDescent="0.25">
      <c r="A155" s="68" t="s">
        <v>36</v>
      </c>
      <c r="B155" s="29">
        <f t="shared" si="59"/>
        <v>0</v>
      </c>
      <c r="C155" s="29">
        <f t="shared" si="59"/>
        <v>0</v>
      </c>
      <c r="D155" s="30"/>
      <c r="E155" s="30"/>
      <c r="F155" s="14">
        <f t="shared" si="60"/>
        <v>0</v>
      </c>
      <c r="G155" s="30"/>
      <c r="H155" s="30"/>
      <c r="I155" s="14">
        <f t="shared" si="61"/>
        <v>0</v>
      </c>
      <c r="J155" s="30"/>
      <c r="K155" s="30"/>
      <c r="L155" s="14">
        <f t="shared" si="62"/>
        <v>0</v>
      </c>
      <c r="M155" s="30"/>
      <c r="N155" s="30"/>
      <c r="O155" s="14">
        <f t="shared" si="63"/>
        <v>0</v>
      </c>
      <c r="P155" s="30"/>
      <c r="Q155" s="30"/>
      <c r="R155" s="14">
        <f t="shared" si="64"/>
        <v>0</v>
      </c>
      <c r="S155" s="30"/>
      <c r="T155" s="30"/>
      <c r="U155" s="14">
        <f t="shared" si="65"/>
        <v>0</v>
      </c>
      <c r="V155" s="30"/>
      <c r="W155" s="30"/>
      <c r="X155" s="14">
        <f t="shared" si="66"/>
        <v>0</v>
      </c>
      <c r="Y155" s="30"/>
      <c r="Z155" s="30"/>
      <c r="AA155" s="14">
        <f t="shared" si="67"/>
        <v>0</v>
      </c>
      <c r="AB155" s="30"/>
      <c r="AC155" s="30"/>
      <c r="AD155" s="14">
        <f t="shared" si="68"/>
        <v>0</v>
      </c>
      <c r="AE155" s="30"/>
      <c r="AF155" s="30"/>
      <c r="AG155" s="14">
        <f t="shared" si="69"/>
        <v>0</v>
      </c>
      <c r="AH155" s="30"/>
      <c r="AI155" s="30"/>
      <c r="AJ155" s="14">
        <f t="shared" si="70"/>
        <v>0</v>
      </c>
    </row>
    <row r="156" spans="1:36" ht="14.25" thickTop="1" thickBot="1" x14ac:dyDescent="0.25">
      <c r="A156" s="68" t="s">
        <v>37</v>
      </c>
      <c r="B156" s="29">
        <f t="shared" si="59"/>
        <v>0</v>
      </c>
      <c r="C156" s="29">
        <f t="shared" si="59"/>
        <v>0</v>
      </c>
      <c r="D156" s="40"/>
      <c r="E156" s="40"/>
      <c r="F156" s="14">
        <f t="shared" si="60"/>
        <v>0</v>
      </c>
      <c r="G156" s="40"/>
      <c r="H156" s="40"/>
      <c r="I156" s="14">
        <f t="shared" si="61"/>
        <v>0</v>
      </c>
      <c r="J156" s="40"/>
      <c r="K156" s="40"/>
      <c r="L156" s="14">
        <f t="shared" si="62"/>
        <v>0</v>
      </c>
      <c r="M156" s="40"/>
      <c r="N156" s="40"/>
      <c r="O156" s="14">
        <f t="shared" si="63"/>
        <v>0</v>
      </c>
      <c r="P156" s="40"/>
      <c r="Q156" s="40"/>
      <c r="R156" s="14">
        <f t="shared" si="64"/>
        <v>0</v>
      </c>
      <c r="S156" s="40"/>
      <c r="T156" s="40"/>
      <c r="U156" s="14">
        <f t="shared" si="65"/>
        <v>0</v>
      </c>
      <c r="V156" s="40"/>
      <c r="W156" s="40"/>
      <c r="X156" s="14">
        <f t="shared" si="66"/>
        <v>0</v>
      </c>
      <c r="Y156" s="40"/>
      <c r="Z156" s="40"/>
      <c r="AA156" s="14">
        <f t="shared" si="67"/>
        <v>0</v>
      </c>
      <c r="AB156" s="40"/>
      <c r="AC156" s="40"/>
      <c r="AD156" s="14">
        <f t="shared" si="68"/>
        <v>0</v>
      </c>
      <c r="AE156" s="40"/>
      <c r="AF156" s="40"/>
      <c r="AG156" s="14">
        <f t="shared" si="69"/>
        <v>0</v>
      </c>
      <c r="AH156" s="40"/>
      <c r="AI156" s="40"/>
      <c r="AJ156" s="14">
        <f t="shared" si="70"/>
        <v>0</v>
      </c>
    </row>
    <row r="157" spans="1:36" ht="14.25" thickTop="1" thickBot="1" x14ac:dyDescent="0.25">
      <c r="A157" s="69" t="s">
        <v>73</v>
      </c>
      <c r="B157" s="29">
        <f t="shared" si="59"/>
        <v>0</v>
      </c>
      <c r="C157" s="29">
        <f t="shared" si="59"/>
        <v>0</v>
      </c>
      <c r="D157" s="30"/>
      <c r="E157" s="30"/>
      <c r="F157" s="14">
        <f t="shared" si="60"/>
        <v>0</v>
      </c>
      <c r="G157" s="30"/>
      <c r="H157" s="30"/>
      <c r="I157" s="14">
        <f t="shared" si="61"/>
        <v>0</v>
      </c>
      <c r="J157" s="30"/>
      <c r="K157" s="30"/>
      <c r="L157" s="14">
        <f t="shared" si="62"/>
        <v>0</v>
      </c>
      <c r="M157" s="30"/>
      <c r="N157" s="30"/>
      <c r="O157" s="14">
        <f t="shared" si="63"/>
        <v>0</v>
      </c>
      <c r="P157" s="30"/>
      <c r="Q157" s="30"/>
      <c r="R157" s="14">
        <f t="shared" si="64"/>
        <v>0</v>
      </c>
      <c r="S157" s="30"/>
      <c r="T157" s="30"/>
      <c r="U157" s="14">
        <f t="shared" si="65"/>
        <v>0</v>
      </c>
      <c r="V157" s="30"/>
      <c r="W157" s="30"/>
      <c r="X157" s="14">
        <f t="shared" si="66"/>
        <v>0</v>
      </c>
      <c r="Y157" s="30"/>
      <c r="Z157" s="30"/>
      <c r="AA157" s="14">
        <f t="shared" si="67"/>
        <v>0</v>
      </c>
      <c r="AB157" s="30"/>
      <c r="AC157" s="30"/>
      <c r="AD157" s="14">
        <f t="shared" si="68"/>
        <v>0</v>
      </c>
      <c r="AE157" s="30"/>
      <c r="AF157" s="30"/>
      <c r="AG157" s="14">
        <f t="shared" si="69"/>
        <v>0</v>
      </c>
      <c r="AH157" s="30"/>
      <c r="AI157" s="30"/>
      <c r="AJ157" s="14">
        <f t="shared" si="70"/>
        <v>0</v>
      </c>
    </row>
    <row r="158" spans="1:36" ht="14.25" thickTop="1" thickBot="1" x14ac:dyDescent="0.25">
      <c r="A158" s="70" t="s">
        <v>38</v>
      </c>
      <c r="B158" s="29">
        <f t="shared" si="59"/>
        <v>0</v>
      </c>
      <c r="C158" s="29">
        <f t="shared" si="59"/>
        <v>0</v>
      </c>
      <c r="D158" s="30"/>
      <c r="E158" s="30"/>
      <c r="F158" s="14">
        <f t="shared" si="60"/>
        <v>0</v>
      </c>
      <c r="G158" s="30"/>
      <c r="H158" s="30"/>
      <c r="I158" s="14">
        <f t="shared" si="61"/>
        <v>0</v>
      </c>
      <c r="J158" s="30"/>
      <c r="K158" s="30"/>
      <c r="L158" s="14">
        <f t="shared" si="62"/>
        <v>0</v>
      </c>
      <c r="M158" s="30"/>
      <c r="N158" s="30"/>
      <c r="O158" s="14">
        <f t="shared" si="63"/>
        <v>0</v>
      </c>
      <c r="P158" s="30"/>
      <c r="Q158" s="30"/>
      <c r="R158" s="14">
        <f t="shared" si="64"/>
        <v>0</v>
      </c>
      <c r="S158" s="30"/>
      <c r="T158" s="30"/>
      <c r="U158" s="14">
        <f t="shared" si="65"/>
        <v>0</v>
      </c>
      <c r="V158" s="30"/>
      <c r="W158" s="30"/>
      <c r="X158" s="14">
        <f t="shared" si="66"/>
        <v>0</v>
      </c>
      <c r="Y158" s="30"/>
      <c r="Z158" s="30"/>
      <c r="AA158" s="14">
        <f t="shared" si="67"/>
        <v>0</v>
      </c>
      <c r="AB158" s="30"/>
      <c r="AC158" s="30"/>
      <c r="AD158" s="14">
        <f t="shared" si="68"/>
        <v>0</v>
      </c>
      <c r="AE158" s="30"/>
      <c r="AF158" s="30"/>
      <c r="AG158" s="14">
        <f t="shared" si="69"/>
        <v>0</v>
      </c>
      <c r="AH158" s="30"/>
      <c r="AI158" s="30"/>
      <c r="AJ158" s="14">
        <f t="shared" si="70"/>
        <v>0</v>
      </c>
    </row>
    <row r="159" spans="1:36" ht="14.25" thickTop="1" thickBot="1" x14ac:dyDescent="0.25">
      <c r="A159" s="68" t="s">
        <v>39</v>
      </c>
      <c r="B159" s="29">
        <f t="shared" si="59"/>
        <v>0</v>
      </c>
      <c r="C159" s="29">
        <f t="shared" si="59"/>
        <v>0</v>
      </c>
      <c r="D159" s="30"/>
      <c r="E159" s="30"/>
      <c r="F159" s="14">
        <f t="shared" si="60"/>
        <v>0</v>
      </c>
      <c r="G159" s="30"/>
      <c r="H159" s="30"/>
      <c r="I159" s="14">
        <f t="shared" si="61"/>
        <v>0</v>
      </c>
      <c r="J159" s="30"/>
      <c r="K159" s="30"/>
      <c r="L159" s="14">
        <f t="shared" si="62"/>
        <v>0</v>
      </c>
      <c r="M159" s="30"/>
      <c r="N159" s="30"/>
      <c r="O159" s="14">
        <f t="shared" si="63"/>
        <v>0</v>
      </c>
      <c r="P159" s="30"/>
      <c r="Q159" s="30"/>
      <c r="R159" s="14">
        <f t="shared" si="64"/>
        <v>0</v>
      </c>
      <c r="S159" s="30"/>
      <c r="T159" s="30"/>
      <c r="U159" s="14">
        <f t="shared" si="65"/>
        <v>0</v>
      </c>
      <c r="V159" s="30"/>
      <c r="W159" s="30"/>
      <c r="X159" s="14">
        <f t="shared" si="66"/>
        <v>0</v>
      </c>
      <c r="Y159" s="30"/>
      <c r="Z159" s="30"/>
      <c r="AA159" s="14">
        <f t="shared" si="67"/>
        <v>0</v>
      </c>
      <c r="AB159" s="30"/>
      <c r="AC159" s="30"/>
      <c r="AD159" s="14">
        <f t="shared" si="68"/>
        <v>0</v>
      </c>
      <c r="AE159" s="30"/>
      <c r="AF159" s="30"/>
      <c r="AG159" s="14">
        <f t="shared" si="69"/>
        <v>0</v>
      </c>
      <c r="AH159" s="30"/>
      <c r="AI159" s="30"/>
      <c r="AJ159" s="14">
        <f t="shared" si="70"/>
        <v>0</v>
      </c>
    </row>
    <row r="160" spans="1:36" ht="14.25" thickTop="1" thickBot="1" x14ac:dyDescent="0.25">
      <c r="A160" s="69" t="s">
        <v>74</v>
      </c>
      <c r="B160" s="29">
        <f t="shared" si="59"/>
        <v>46955.93</v>
      </c>
      <c r="C160" s="29">
        <f t="shared" si="59"/>
        <v>447136.32</v>
      </c>
      <c r="D160" s="41"/>
      <c r="E160" s="41"/>
      <c r="F160" s="14">
        <f t="shared" si="60"/>
        <v>0</v>
      </c>
      <c r="G160" s="41">
        <v>863.43</v>
      </c>
      <c r="H160" s="41"/>
      <c r="I160" s="14">
        <f t="shared" si="61"/>
        <v>863.43</v>
      </c>
      <c r="J160" s="41"/>
      <c r="K160" s="41"/>
      <c r="L160" s="14">
        <f t="shared" si="62"/>
        <v>0</v>
      </c>
      <c r="M160" s="41"/>
      <c r="N160" s="41"/>
      <c r="O160" s="14">
        <f t="shared" si="63"/>
        <v>0</v>
      </c>
      <c r="P160" s="41"/>
      <c r="Q160" s="41"/>
      <c r="R160" s="14">
        <f t="shared" si="64"/>
        <v>0</v>
      </c>
      <c r="S160" s="41"/>
      <c r="T160" s="41"/>
      <c r="U160" s="14">
        <f t="shared" si="65"/>
        <v>0</v>
      </c>
      <c r="V160" s="41"/>
      <c r="W160" s="41"/>
      <c r="X160" s="14">
        <f t="shared" si="66"/>
        <v>0</v>
      </c>
      <c r="Y160" s="41"/>
      <c r="Z160" s="41"/>
      <c r="AA160" s="14">
        <f t="shared" si="67"/>
        <v>0</v>
      </c>
      <c r="AB160" s="41"/>
      <c r="AC160" s="41">
        <v>447136.32</v>
      </c>
      <c r="AD160" s="14">
        <f t="shared" si="68"/>
        <v>447136.32</v>
      </c>
      <c r="AE160" s="41"/>
      <c r="AF160" s="41"/>
      <c r="AG160" s="14">
        <f t="shared" si="69"/>
        <v>0</v>
      </c>
      <c r="AH160" s="41">
        <v>46092.5</v>
      </c>
      <c r="AI160" s="41"/>
      <c r="AJ160" s="14">
        <f t="shared" si="70"/>
        <v>46092.5</v>
      </c>
    </row>
    <row r="161" spans="1:36" ht="14.25" thickTop="1" thickBot="1" x14ac:dyDescent="0.25">
      <c r="A161" s="68" t="s">
        <v>62</v>
      </c>
      <c r="B161" s="29">
        <f>(D161+G161+J161+M161+P161+S161+V161+Y161+AB161+AE161+AH161)</f>
        <v>0</v>
      </c>
      <c r="C161" s="29">
        <f>(E161+H161+K161+N161+Q161+T161+W161+Z161+AC161+AF161+AI161)</f>
        <v>7806622.1399999997</v>
      </c>
      <c r="D161" s="41"/>
      <c r="E161" s="41"/>
      <c r="F161" s="14">
        <f t="shared" si="60"/>
        <v>0</v>
      </c>
      <c r="G161" s="41"/>
      <c r="H161" s="41">
        <v>7806622.1399999997</v>
      </c>
      <c r="I161" s="14">
        <f t="shared" si="61"/>
        <v>7806622.1399999997</v>
      </c>
      <c r="J161" s="41"/>
      <c r="K161" s="41"/>
      <c r="L161" s="14">
        <f t="shared" si="62"/>
        <v>0</v>
      </c>
      <c r="M161" s="41"/>
      <c r="N161" s="41"/>
      <c r="O161" s="14">
        <f t="shared" si="63"/>
        <v>0</v>
      </c>
      <c r="P161" s="41"/>
      <c r="Q161" s="41"/>
      <c r="R161" s="14">
        <f t="shared" si="64"/>
        <v>0</v>
      </c>
      <c r="S161" s="41"/>
      <c r="T161" s="41"/>
      <c r="U161" s="14">
        <f t="shared" si="65"/>
        <v>0</v>
      </c>
      <c r="V161" s="41"/>
      <c r="W161" s="41"/>
      <c r="X161" s="14">
        <f t="shared" si="66"/>
        <v>0</v>
      </c>
      <c r="Y161" s="41"/>
      <c r="Z161" s="41"/>
      <c r="AA161" s="14">
        <f t="shared" si="67"/>
        <v>0</v>
      </c>
      <c r="AB161" s="41"/>
      <c r="AC161" s="41"/>
      <c r="AD161" s="14">
        <f t="shared" si="68"/>
        <v>0</v>
      </c>
      <c r="AE161" s="41"/>
      <c r="AF161" s="41"/>
      <c r="AG161" s="14">
        <f t="shared" si="69"/>
        <v>0</v>
      </c>
      <c r="AH161" s="41"/>
      <c r="AI161" s="41"/>
      <c r="AJ161" s="14">
        <f t="shared" si="70"/>
        <v>0</v>
      </c>
    </row>
    <row r="162" spans="1:36" ht="14.25" thickTop="1" thickBot="1" x14ac:dyDescent="0.25">
      <c r="A162" s="16" t="s">
        <v>46</v>
      </c>
      <c r="B162" s="17">
        <f>SUM(B124:B161)</f>
        <v>1609977508.1199999</v>
      </c>
      <c r="C162" s="17">
        <f t="shared" ref="C162:AJ162" si="71">SUM(C124:C161)</f>
        <v>383110872.61999989</v>
      </c>
      <c r="D162" s="17">
        <f t="shared" si="71"/>
        <v>4641146.3199999994</v>
      </c>
      <c r="E162" s="17">
        <f t="shared" si="71"/>
        <v>1232.6899999999998</v>
      </c>
      <c r="F162" s="17">
        <f t="shared" si="71"/>
        <v>4642379.01</v>
      </c>
      <c r="G162" s="17">
        <f t="shared" si="71"/>
        <v>119883626.54000001</v>
      </c>
      <c r="H162" s="17">
        <f t="shared" si="71"/>
        <v>207724095.55000001</v>
      </c>
      <c r="I162" s="17">
        <f t="shared" si="71"/>
        <v>327607722.09000009</v>
      </c>
      <c r="J162" s="17">
        <f t="shared" si="71"/>
        <v>6411093.2599999998</v>
      </c>
      <c r="K162" s="17">
        <f t="shared" si="71"/>
        <v>102888744.86999999</v>
      </c>
      <c r="L162" s="17">
        <f t="shared" si="71"/>
        <v>109299838.13000001</v>
      </c>
      <c r="M162" s="17">
        <f t="shared" si="71"/>
        <v>13834155.230000002</v>
      </c>
      <c r="N162" s="17">
        <f t="shared" si="71"/>
        <v>62195.88</v>
      </c>
      <c r="O162" s="17">
        <f t="shared" si="71"/>
        <v>13896351.110000001</v>
      </c>
      <c r="P162" s="17">
        <f t="shared" si="71"/>
        <v>501984751.00000006</v>
      </c>
      <c r="Q162" s="17">
        <f t="shared" si="71"/>
        <v>29527796.970000006</v>
      </c>
      <c r="R162" s="17">
        <f t="shared" si="71"/>
        <v>531512547.96999997</v>
      </c>
      <c r="S162" s="17">
        <f t="shared" si="71"/>
        <v>11272560.409999998</v>
      </c>
      <c r="T162" s="17">
        <f t="shared" si="71"/>
        <v>5382251.9900000002</v>
      </c>
      <c r="U162" s="17">
        <f t="shared" si="71"/>
        <v>16654812.399999999</v>
      </c>
      <c r="V162" s="17">
        <f t="shared" si="71"/>
        <v>54310914.329999991</v>
      </c>
      <c r="W162" s="17">
        <f t="shared" si="71"/>
        <v>4270098.1500000004</v>
      </c>
      <c r="X162" s="17">
        <f t="shared" si="71"/>
        <v>58581012.479999982</v>
      </c>
      <c r="Y162" s="17">
        <f t="shared" si="71"/>
        <v>701832202.32999992</v>
      </c>
      <c r="Z162" s="17">
        <f t="shared" si="71"/>
        <v>20459036.629999999</v>
      </c>
      <c r="AA162" s="17">
        <f t="shared" si="71"/>
        <v>722291238.9599998</v>
      </c>
      <c r="AB162" s="17">
        <f t="shared" si="71"/>
        <v>0</v>
      </c>
      <c r="AC162" s="17">
        <f t="shared" si="71"/>
        <v>447136.32</v>
      </c>
      <c r="AD162" s="17">
        <f t="shared" si="71"/>
        <v>447136.32</v>
      </c>
      <c r="AE162" s="17">
        <f t="shared" si="71"/>
        <v>56157474.750000007</v>
      </c>
      <c r="AF162" s="17">
        <f t="shared" si="71"/>
        <v>3019804.85</v>
      </c>
      <c r="AG162" s="17">
        <f t="shared" si="71"/>
        <v>59177279.600000016</v>
      </c>
      <c r="AH162" s="17">
        <f t="shared" si="71"/>
        <v>139649583.94999999</v>
      </c>
      <c r="AI162" s="17">
        <f t="shared" si="71"/>
        <v>9328478.7200000007</v>
      </c>
      <c r="AJ162" s="17">
        <f t="shared" si="71"/>
        <v>148978062.67000002</v>
      </c>
    </row>
    <row r="163" spans="1:36" ht="13.5" thickTop="1" x14ac:dyDescent="0.2">
      <c r="A163" s="35"/>
      <c r="B163" s="19"/>
      <c r="C163" s="18"/>
      <c r="D163" s="19"/>
      <c r="E163" s="18"/>
      <c r="F163" s="18"/>
      <c r="G163" s="19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</row>
    <row r="164" spans="1:36" x14ac:dyDescent="0.2">
      <c r="A164" s="10" t="s">
        <v>41</v>
      </c>
      <c r="B164" s="72">
        <f>(C162/B165*100)</f>
        <v>19.221971103848258</v>
      </c>
      <c r="C164" s="72"/>
      <c r="D164" s="72">
        <f>(E162/D165*100)</f>
        <v>2.6552980645154173E-2</v>
      </c>
      <c r="E164" s="72"/>
      <c r="F164" s="20"/>
      <c r="G164" s="72">
        <f>(H162/G165*100)</f>
        <v>63.406348978835815</v>
      </c>
      <c r="H164" s="72"/>
      <c r="I164" s="20"/>
      <c r="J164" s="72">
        <f>(K162/J165*100)</f>
        <v>94.134398211665498</v>
      </c>
      <c r="K164" s="72"/>
      <c r="L164" s="20"/>
      <c r="M164" s="72">
        <f>(N162/M165*100)</f>
        <v>0.4475698656983631</v>
      </c>
      <c r="N164" s="72"/>
      <c r="O164" s="20"/>
      <c r="P164" s="72">
        <f>(Q162/P165*100)</f>
        <v>5.5554280106415534</v>
      </c>
      <c r="Q164" s="72"/>
      <c r="R164" s="20"/>
      <c r="S164" s="72">
        <f>(T162/S165*100)</f>
        <v>32.316497242562761</v>
      </c>
      <c r="T164" s="72"/>
      <c r="U164" s="20"/>
      <c r="V164" s="72">
        <f>(W162/V165*100)</f>
        <v>7.2892187574563438</v>
      </c>
      <c r="W164" s="72"/>
      <c r="X164" s="20"/>
      <c r="Y164" s="72">
        <f>(Z162/Y165*100)</f>
        <v>2.8325190070778374</v>
      </c>
      <c r="Z164" s="72"/>
      <c r="AA164" s="20"/>
      <c r="AB164" s="72">
        <f>(AC162/AB165*100)</f>
        <v>100</v>
      </c>
      <c r="AC164" s="72"/>
      <c r="AD164" s="20"/>
      <c r="AE164" s="72">
        <f>(AF162/AE165*100)</f>
        <v>5.1029801816033453</v>
      </c>
      <c r="AF164" s="72"/>
      <c r="AG164" s="20"/>
      <c r="AH164" s="72">
        <f>(AI162/AH165*100)</f>
        <v>6.2616458777984203</v>
      </c>
      <c r="AI164" s="72"/>
      <c r="AJ164" s="20"/>
    </row>
    <row r="165" spans="1:36" x14ac:dyDescent="0.2">
      <c r="A165" s="10" t="s">
        <v>42</v>
      </c>
      <c r="B165" s="75">
        <f>(B162+C162)</f>
        <v>1993088380.7399998</v>
      </c>
      <c r="C165" s="76"/>
      <c r="D165" s="75">
        <f>(D162+E162)</f>
        <v>4642379.01</v>
      </c>
      <c r="E165" s="76"/>
      <c r="F165" s="21"/>
      <c r="G165" s="75">
        <f>(G162+H162)</f>
        <v>327607722.09000003</v>
      </c>
      <c r="H165" s="76"/>
      <c r="I165" s="21"/>
      <c r="J165" s="75">
        <f>(J162+K162)</f>
        <v>109299838.13</v>
      </c>
      <c r="K165" s="76"/>
      <c r="L165" s="21"/>
      <c r="M165" s="75">
        <f>(M162+N162)</f>
        <v>13896351.110000003</v>
      </c>
      <c r="N165" s="76"/>
      <c r="O165" s="21"/>
      <c r="P165" s="75">
        <f>(P162+Q162)</f>
        <v>531512547.97000009</v>
      </c>
      <c r="Q165" s="76"/>
      <c r="R165" s="21"/>
      <c r="S165" s="75">
        <f>(S162+T162)</f>
        <v>16654812.399999999</v>
      </c>
      <c r="T165" s="76"/>
      <c r="U165" s="21"/>
      <c r="V165" s="75">
        <f>(V162+W162)</f>
        <v>58581012.479999989</v>
      </c>
      <c r="W165" s="76"/>
      <c r="X165" s="21"/>
      <c r="Y165" s="75">
        <f>(Y162+Z162)</f>
        <v>722291238.95999992</v>
      </c>
      <c r="Z165" s="76"/>
      <c r="AA165" s="21"/>
      <c r="AB165" s="75">
        <f>(AB162+AC162)</f>
        <v>447136.32</v>
      </c>
      <c r="AC165" s="76"/>
      <c r="AD165" s="21"/>
      <c r="AE165" s="75">
        <f>(AE162+AF162)</f>
        <v>59177279.600000009</v>
      </c>
      <c r="AF165" s="76"/>
      <c r="AG165" s="21"/>
      <c r="AH165" s="75">
        <f>(AH162+AI162)</f>
        <v>148978062.66999999</v>
      </c>
      <c r="AI165" s="76"/>
      <c r="AJ165" s="21"/>
    </row>
    <row r="166" spans="1:36" x14ac:dyDescent="0.2">
      <c r="A166" s="10" t="s">
        <v>43</v>
      </c>
      <c r="B166" s="72">
        <f>SUM(D166:AI166)</f>
        <v>100</v>
      </c>
      <c r="C166" s="76"/>
      <c r="D166" s="72">
        <f>(D165/B165*100)</f>
        <v>0.23292389112601034</v>
      </c>
      <c r="E166" s="72"/>
      <c r="F166" s="20"/>
      <c r="G166" s="72">
        <f>(G165/B165*100)</f>
        <v>16.437189903659206</v>
      </c>
      <c r="H166" s="72"/>
      <c r="I166" s="20"/>
      <c r="J166" s="72">
        <f>(J165/B165*100)</f>
        <v>5.4839433708112244</v>
      </c>
      <c r="K166" s="72"/>
      <c r="L166" s="20"/>
      <c r="M166" s="72">
        <f>(M165/B165*100)</f>
        <v>0.69722703941711428</v>
      </c>
      <c r="N166" s="72"/>
      <c r="O166" s="20"/>
      <c r="P166" s="72">
        <f>(P165/B165*100)</f>
        <v>26.667786190829055</v>
      </c>
      <c r="Q166" s="72"/>
      <c r="R166" s="20"/>
      <c r="S166" s="72">
        <f>(S165/B165*100)</f>
        <v>0.83562839264640887</v>
      </c>
      <c r="T166" s="72"/>
      <c r="U166" s="20"/>
      <c r="V166" s="72">
        <f>(V165/B165*100)</f>
        <v>2.9392079671976141</v>
      </c>
      <c r="W166" s="72"/>
      <c r="X166" s="20"/>
      <c r="Y166" s="72">
        <f>(Y165/B165*100)</f>
        <v>36.239799797128185</v>
      </c>
      <c r="Z166" s="72"/>
      <c r="AA166" s="20"/>
      <c r="AB166" s="72">
        <f>(AB165/B165*100)</f>
        <v>2.2434344824888593E-2</v>
      </c>
      <c r="AC166" s="72"/>
      <c r="AD166" s="20"/>
      <c r="AE166" s="72">
        <f>(AE165/B165*100)</f>
        <v>2.9691247097646767</v>
      </c>
      <c r="AF166" s="72"/>
      <c r="AG166" s="20"/>
      <c r="AH166" s="72">
        <f>(AH165/B165*100)</f>
        <v>7.4747343925956251</v>
      </c>
      <c r="AI166" s="72"/>
      <c r="AJ166" s="20"/>
    </row>
    <row r="167" spans="1:36" x14ac:dyDescent="0.2">
      <c r="A167" s="22" t="s">
        <v>44</v>
      </c>
      <c r="D167" s="37"/>
    </row>
    <row r="168" spans="1:36" x14ac:dyDescent="0.2">
      <c r="B168" s="27"/>
    </row>
    <row r="169" spans="1:36" x14ac:dyDescent="0.2">
      <c r="B169" s="27"/>
    </row>
    <row r="170" spans="1:36" x14ac:dyDescent="0.2">
      <c r="B170" s="42"/>
    </row>
    <row r="171" spans="1:36" ht="20.25" x14ac:dyDescent="0.3">
      <c r="A171" s="5" t="s">
        <v>10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6" x14ac:dyDescent="0.2">
      <c r="A172" s="4" t="s">
        <v>11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6" x14ac:dyDescent="0.2">
      <c r="A173" s="7" t="s">
        <v>47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</row>
    <row r="174" spans="1:36" x14ac:dyDescent="0.2">
      <c r="A174" s="4" t="s">
        <v>13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6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</row>
    <row r="176" spans="1:36" ht="13.5" thickBot="1" x14ac:dyDescent="0.25"/>
    <row r="177" spans="1:36" ht="23.25" customHeight="1" thickTop="1" thickBot="1" x14ac:dyDescent="0.25">
      <c r="A177" s="73" t="s">
        <v>6</v>
      </c>
      <c r="B177" s="2" t="s">
        <v>14</v>
      </c>
      <c r="C177" s="1"/>
      <c r="D177" s="2" t="s">
        <v>1</v>
      </c>
      <c r="E177" s="1"/>
      <c r="F177" s="11"/>
      <c r="G177" s="2" t="s">
        <v>7</v>
      </c>
      <c r="H177" s="1"/>
      <c r="I177" s="11"/>
      <c r="J177" s="2" t="s">
        <v>2</v>
      </c>
      <c r="K177" s="1"/>
      <c r="L177" s="11"/>
      <c r="M177" s="2" t="s">
        <v>15</v>
      </c>
      <c r="N177" s="1"/>
      <c r="O177" s="11"/>
      <c r="P177" s="2" t="s">
        <v>0</v>
      </c>
      <c r="Q177" s="1"/>
      <c r="R177" s="11"/>
      <c r="S177" s="2" t="s">
        <v>16</v>
      </c>
      <c r="T177" s="1"/>
      <c r="U177" s="11"/>
      <c r="V177" s="2" t="s">
        <v>3</v>
      </c>
      <c r="W177" s="1"/>
      <c r="X177" s="11"/>
      <c r="Y177" s="2" t="s">
        <v>9</v>
      </c>
      <c r="Z177" s="1"/>
      <c r="AA177" s="11"/>
      <c r="AB177" s="2" t="s">
        <v>4</v>
      </c>
      <c r="AC177" s="1"/>
      <c r="AD177" s="11"/>
      <c r="AE177" s="2" t="s">
        <v>5</v>
      </c>
      <c r="AF177" s="1"/>
      <c r="AG177" s="11"/>
      <c r="AH177" s="2" t="s">
        <v>8</v>
      </c>
      <c r="AI177" s="1"/>
      <c r="AJ177" s="12"/>
    </row>
    <row r="178" spans="1:36" ht="25.5" thickTop="1" thickBot="1" x14ac:dyDescent="0.25">
      <c r="A178" s="74"/>
      <c r="B178" s="12" t="s">
        <v>17</v>
      </c>
      <c r="C178" s="12" t="s">
        <v>18</v>
      </c>
      <c r="D178" s="12" t="s">
        <v>17</v>
      </c>
      <c r="E178" s="12" t="s">
        <v>18</v>
      </c>
      <c r="F178" s="12"/>
      <c r="G178" s="12" t="s">
        <v>17</v>
      </c>
      <c r="H178" s="12" t="s">
        <v>18</v>
      </c>
      <c r="I178" s="12"/>
      <c r="J178" s="12" t="s">
        <v>17</v>
      </c>
      <c r="K178" s="12" t="s">
        <v>18</v>
      </c>
      <c r="L178" s="12"/>
      <c r="M178" s="12" t="s">
        <v>17</v>
      </c>
      <c r="N178" s="12" t="s">
        <v>18</v>
      </c>
      <c r="O178" s="12"/>
      <c r="P178" s="12" t="s">
        <v>17</v>
      </c>
      <c r="Q178" s="12" t="s">
        <v>18</v>
      </c>
      <c r="R178" s="12"/>
      <c r="S178" s="12" t="s">
        <v>17</v>
      </c>
      <c r="T178" s="12" t="s">
        <v>18</v>
      </c>
      <c r="U178" s="12"/>
      <c r="V178" s="12" t="s">
        <v>17</v>
      </c>
      <c r="W178" s="12" t="s">
        <v>18</v>
      </c>
      <c r="X178" s="12"/>
      <c r="Y178" s="12" t="s">
        <v>17</v>
      </c>
      <c r="Z178" s="12" t="s">
        <v>18</v>
      </c>
      <c r="AA178" s="12"/>
      <c r="AB178" s="12" t="s">
        <v>17</v>
      </c>
      <c r="AC178" s="12" t="s">
        <v>18</v>
      </c>
      <c r="AD178" s="12"/>
      <c r="AE178" s="12" t="s">
        <v>17</v>
      </c>
      <c r="AF178" s="12" t="s">
        <v>18</v>
      </c>
      <c r="AG178" s="12"/>
      <c r="AH178" s="12" t="s">
        <v>17</v>
      </c>
      <c r="AI178" s="12" t="s">
        <v>18</v>
      </c>
      <c r="AJ178" s="12"/>
    </row>
    <row r="179" spans="1:36" ht="14.25" thickTop="1" thickBot="1" x14ac:dyDescent="0.25">
      <c r="A179" s="67" t="s">
        <v>19</v>
      </c>
      <c r="B179" s="28">
        <f t="shared" ref="B179:C215" si="72">(D179+G179+J179+M179+P179+S179+V179+Y179+AB179+AE179+AH179)</f>
        <v>659660019.77999997</v>
      </c>
      <c r="C179" s="28">
        <f t="shared" si="72"/>
        <v>175545819.85999998</v>
      </c>
      <c r="D179" s="14">
        <v>2315525.54</v>
      </c>
      <c r="E179" s="14">
        <v>1717.76</v>
      </c>
      <c r="F179" s="14">
        <f>D179+E179</f>
        <v>2317243.2999999998</v>
      </c>
      <c r="G179" s="14">
        <v>26037135.48</v>
      </c>
      <c r="H179" s="14">
        <v>86632347.719999999</v>
      </c>
      <c r="I179" s="14">
        <f>G179+H179</f>
        <v>112669483.2</v>
      </c>
      <c r="J179" s="14"/>
      <c r="K179" s="14">
        <v>73128688.680000007</v>
      </c>
      <c r="L179" s="14">
        <f>J179+K179</f>
        <v>73128688.680000007</v>
      </c>
      <c r="M179" s="14">
        <v>4899895.97</v>
      </c>
      <c r="N179" s="14">
        <v>29931.32</v>
      </c>
      <c r="O179" s="14">
        <f>M179+N179</f>
        <v>4929827.29</v>
      </c>
      <c r="P179" s="14">
        <v>448973377.63999999</v>
      </c>
      <c r="Q179" s="14">
        <v>5290832.12</v>
      </c>
      <c r="R179" s="14">
        <f>P179+Q179</f>
        <v>454264209.75999999</v>
      </c>
      <c r="S179" s="14">
        <v>3336072.29</v>
      </c>
      <c r="T179" s="14">
        <v>10450</v>
      </c>
      <c r="U179" s="14">
        <f>S179+T179</f>
        <v>3346522.29</v>
      </c>
      <c r="V179" s="14">
        <v>14484161.050000001</v>
      </c>
      <c r="W179" s="14">
        <v>1064223.82</v>
      </c>
      <c r="X179" s="14">
        <f>V179+W179</f>
        <v>15548384.870000001</v>
      </c>
      <c r="Y179" s="14">
        <v>126770324.09</v>
      </c>
      <c r="Z179" s="14">
        <v>5026654.92</v>
      </c>
      <c r="AA179" s="14">
        <f>Y179+Z179</f>
        <v>131796979.01000001</v>
      </c>
      <c r="AB179" s="14"/>
      <c r="AC179" s="14"/>
      <c r="AD179" s="14">
        <f>AB179+AC179</f>
        <v>0</v>
      </c>
      <c r="AE179" s="14">
        <v>9946635.9100000001</v>
      </c>
      <c r="AF179" s="14">
        <v>172416.01</v>
      </c>
      <c r="AG179" s="14">
        <f>AE179+AF179</f>
        <v>10119051.92</v>
      </c>
      <c r="AH179" s="14">
        <v>22896891.809999999</v>
      </c>
      <c r="AI179" s="14">
        <v>4188557.51</v>
      </c>
      <c r="AJ179" s="14">
        <f>AH179+AI179</f>
        <v>27085449.32</v>
      </c>
    </row>
    <row r="180" spans="1:36" ht="14.25" thickTop="1" thickBot="1" x14ac:dyDescent="0.25">
      <c r="A180" s="68" t="s">
        <v>20</v>
      </c>
      <c r="B180" s="29">
        <f t="shared" si="72"/>
        <v>311835959.27000004</v>
      </c>
      <c r="C180" s="29">
        <f t="shared" si="72"/>
        <v>212122144.05000004</v>
      </c>
      <c r="D180" s="30"/>
      <c r="E180" s="30"/>
      <c r="F180" s="14">
        <f t="shared" ref="F180:F216" si="73">D180+E180</f>
        <v>0</v>
      </c>
      <c r="G180" s="30">
        <v>27656683.620000001</v>
      </c>
      <c r="H180" s="30">
        <v>29017787.870000001</v>
      </c>
      <c r="I180" s="14">
        <f t="shared" ref="I180:I216" si="74">G180+H180</f>
        <v>56674471.490000002</v>
      </c>
      <c r="J180" s="30">
        <v>417362.32</v>
      </c>
      <c r="K180" s="30">
        <v>6381553.8700000001</v>
      </c>
      <c r="L180" s="14">
        <f t="shared" ref="L180:L216" si="75">J180+K180</f>
        <v>6798916.1900000004</v>
      </c>
      <c r="M180" s="30">
        <v>7187068.0700000003</v>
      </c>
      <c r="N180" s="30"/>
      <c r="O180" s="14">
        <f t="shared" ref="O180:O216" si="76">M180+N180</f>
        <v>7187068.0700000003</v>
      </c>
      <c r="P180" s="30">
        <v>93931709.099999994</v>
      </c>
      <c r="Q180" s="30">
        <v>9255600.25</v>
      </c>
      <c r="R180" s="14">
        <f t="shared" ref="R180:R216" si="77">P180+Q180</f>
        <v>103187309.34999999</v>
      </c>
      <c r="S180" s="30">
        <v>2108709.04</v>
      </c>
      <c r="T180" s="30">
        <v>91193495.629999995</v>
      </c>
      <c r="U180" s="14">
        <f t="shared" ref="U180:U216" si="78">S180+T180</f>
        <v>93302204.670000002</v>
      </c>
      <c r="V180" s="30">
        <v>7934789.7699999996</v>
      </c>
      <c r="W180" s="30">
        <v>661549.32999999996</v>
      </c>
      <c r="X180" s="14">
        <f t="shared" ref="X180:X216" si="79">V180+W180</f>
        <v>8596339.0999999996</v>
      </c>
      <c r="Y180" s="30">
        <v>137835631.02000001</v>
      </c>
      <c r="Z180" s="30">
        <v>2292779.4</v>
      </c>
      <c r="AA180" s="14">
        <f t="shared" ref="AA180:AA216" si="80">Y180+Z180</f>
        <v>140128410.42000002</v>
      </c>
      <c r="AB180" s="30"/>
      <c r="AC180" s="30"/>
      <c r="AD180" s="14">
        <f t="shared" ref="AD180:AD216" si="81">AB180+AC180</f>
        <v>0</v>
      </c>
      <c r="AE180" s="30">
        <v>11457272.99</v>
      </c>
      <c r="AF180" s="30">
        <v>18147604.489999998</v>
      </c>
      <c r="AG180" s="14">
        <f t="shared" ref="AG180:AG216" si="82">AE180+AF180</f>
        <v>29604877.479999997</v>
      </c>
      <c r="AH180" s="30">
        <v>23306733.34</v>
      </c>
      <c r="AI180" s="30">
        <v>55171773.210000001</v>
      </c>
      <c r="AJ180" s="14">
        <f t="shared" ref="AJ180:AJ216" si="83">AH180+AI180</f>
        <v>78478506.549999997</v>
      </c>
    </row>
    <row r="181" spans="1:36" ht="14.25" thickTop="1" thickBot="1" x14ac:dyDescent="0.25">
      <c r="A181" s="69" t="s">
        <v>66</v>
      </c>
      <c r="B181" s="29">
        <f t="shared" si="72"/>
        <v>395027822.94000006</v>
      </c>
      <c r="C181" s="29">
        <f t="shared" si="72"/>
        <v>46750000.849999994</v>
      </c>
      <c r="D181" s="30">
        <v>1575715.87</v>
      </c>
      <c r="E181" s="30"/>
      <c r="F181" s="14">
        <f t="shared" si="73"/>
        <v>1575715.87</v>
      </c>
      <c r="G181" s="30">
        <v>29354404.030000001</v>
      </c>
      <c r="H181" s="30">
        <v>35797583.719999999</v>
      </c>
      <c r="I181" s="14">
        <f t="shared" si="74"/>
        <v>65151987.75</v>
      </c>
      <c r="J181" s="30"/>
      <c r="K181" s="30">
        <v>2931647.06</v>
      </c>
      <c r="L181" s="14">
        <f t="shared" si="75"/>
        <v>2931647.06</v>
      </c>
      <c r="M181" s="30">
        <v>926327.3</v>
      </c>
      <c r="N181" s="30">
        <v>50447.9</v>
      </c>
      <c r="O181" s="14">
        <f t="shared" si="76"/>
        <v>976775.20000000007</v>
      </c>
      <c r="P181" s="30">
        <v>215931551.58000001</v>
      </c>
      <c r="Q181" s="30">
        <v>253124.32</v>
      </c>
      <c r="R181" s="14">
        <f t="shared" si="77"/>
        <v>216184675.90000001</v>
      </c>
      <c r="S181" s="30">
        <v>516686.58</v>
      </c>
      <c r="T181" s="30"/>
      <c r="U181" s="14">
        <f t="shared" si="78"/>
        <v>516686.58</v>
      </c>
      <c r="V181" s="30">
        <v>3774077.39</v>
      </c>
      <c r="W181" s="30">
        <v>1003080.33</v>
      </c>
      <c r="X181" s="14">
        <f t="shared" si="79"/>
        <v>4777157.72</v>
      </c>
      <c r="Y181" s="30">
        <v>116699595.64</v>
      </c>
      <c r="Z181" s="30">
        <v>3435418.3</v>
      </c>
      <c r="AA181" s="14">
        <f t="shared" si="80"/>
        <v>120135013.94</v>
      </c>
      <c r="AB181" s="30"/>
      <c r="AC181" s="30"/>
      <c r="AD181" s="14">
        <f t="shared" si="81"/>
        <v>0</v>
      </c>
      <c r="AE181" s="30">
        <v>3969764.43</v>
      </c>
      <c r="AF181" s="30">
        <v>206854.68</v>
      </c>
      <c r="AG181" s="14">
        <f t="shared" si="82"/>
        <v>4176619.1100000003</v>
      </c>
      <c r="AH181" s="30">
        <v>22279700.120000001</v>
      </c>
      <c r="AI181" s="30">
        <v>3071844.54</v>
      </c>
      <c r="AJ181" s="14">
        <f t="shared" si="83"/>
        <v>25351544.66</v>
      </c>
    </row>
    <row r="182" spans="1:36" ht="14.25" thickTop="1" thickBot="1" x14ac:dyDescent="0.25">
      <c r="A182" s="68" t="s">
        <v>21</v>
      </c>
      <c r="B182" s="29">
        <f t="shared" si="72"/>
        <v>269014934.81</v>
      </c>
      <c r="C182" s="29">
        <f t="shared" si="72"/>
        <v>25172120.390000001</v>
      </c>
      <c r="D182" s="30">
        <v>135315.22</v>
      </c>
      <c r="E182" s="30"/>
      <c r="F182" s="14">
        <f t="shared" si="73"/>
        <v>135315.22</v>
      </c>
      <c r="G182" s="30">
        <v>13185585.199999999</v>
      </c>
      <c r="H182" s="30">
        <v>3448139.01</v>
      </c>
      <c r="I182" s="14">
        <f t="shared" si="74"/>
        <v>16633724.209999999</v>
      </c>
      <c r="J182" s="30">
        <v>10152166.91</v>
      </c>
      <c r="K182" s="30">
        <v>13393928.689999999</v>
      </c>
      <c r="L182" s="14">
        <f t="shared" si="75"/>
        <v>23546095.600000001</v>
      </c>
      <c r="M182" s="30">
        <v>3327678.51</v>
      </c>
      <c r="N182" s="30">
        <v>8124.17</v>
      </c>
      <c r="O182" s="14">
        <f t="shared" si="76"/>
        <v>3335802.6799999997</v>
      </c>
      <c r="P182" s="30">
        <v>104171408.27</v>
      </c>
      <c r="Q182" s="30">
        <v>2851221.49</v>
      </c>
      <c r="R182" s="14">
        <f t="shared" si="77"/>
        <v>107022629.75999999</v>
      </c>
      <c r="S182" s="30">
        <v>7386345.71</v>
      </c>
      <c r="T182" s="30">
        <v>-454224.58</v>
      </c>
      <c r="U182" s="14">
        <f t="shared" si="78"/>
        <v>6932121.1299999999</v>
      </c>
      <c r="V182" s="30">
        <v>5997107.5599999996</v>
      </c>
      <c r="W182" s="30">
        <v>1050267.68</v>
      </c>
      <c r="X182" s="14">
        <f t="shared" si="79"/>
        <v>7047375.2399999993</v>
      </c>
      <c r="Y182" s="30">
        <v>76133747.599999994</v>
      </c>
      <c r="Z182" s="30">
        <v>2062760.74</v>
      </c>
      <c r="AA182" s="14">
        <f t="shared" si="80"/>
        <v>78196508.339999989</v>
      </c>
      <c r="AB182" s="30"/>
      <c r="AC182" s="30"/>
      <c r="AD182" s="14">
        <f t="shared" si="81"/>
        <v>0</v>
      </c>
      <c r="AE182" s="30">
        <v>24818720.82</v>
      </c>
      <c r="AF182" s="30">
        <v>397381.67</v>
      </c>
      <c r="AG182" s="14">
        <f t="shared" si="82"/>
        <v>25216102.490000002</v>
      </c>
      <c r="AH182" s="30">
        <v>23706859.010000002</v>
      </c>
      <c r="AI182" s="30">
        <v>2414521.52</v>
      </c>
      <c r="AJ182" s="14">
        <f t="shared" si="83"/>
        <v>26121380.530000001</v>
      </c>
    </row>
    <row r="183" spans="1:36" ht="14.25" thickTop="1" thickBot="1" x14ac:dyDescent="0.25">
      <c r="A183" s="69" t="s">
        <v>67</v>
      </c>
      <c r="B183" s="29">
        <f t="shared" si="72"/>
        <v>244235651.22</v>
      </c>
      <c r="C183" s="29">
        <f t="shared" si="72"/>
        <v>52413888.650000006</v>
      </c>
      <c r="D183" s="30">
        <v>136080.78</v>
      </c>
      <c r="E183" s="30"/>
      <c r="F183" s="14">
        <f t="shared" si="73"/>
        <v>136080.78</v>
      </c>
      <c r="G183" s="30">
        <v>18011148.530000001</v>
      </c>
      <c r="H183" s="30">
        <v>193226.49</v>
      </c>
      <c r="I183" s="14">
        <f t="shared" si="74"/>
        <v>18204375.02</v>
      </c>
      <c r="J183" s="30"/>
      <c r="K183" s="30">
        <v>11426294.220000001</v>
      </c>
      <c r="L183" s="14">
        <f t="shared" si="75"/>
        <v>11426294.220000001</v>
      </c>
      <c r="M183" s="30">
        <v>196885.36</v>
      </c>
      <c r="N183" s="30"/>
      <c r="O183" s="14">
        <f t="shared" si="76"/>
        <v>196885.36</v>
      </c>
      <c r="P183" s="30">
        <v>110607779.75</v>
      </c>
      <c r="Q183" s="30">
        <v>29922888.77</v>
      </c>
      <c r="R183" s="14">
        <f t="shared" si="77"/>
        <v>140530668.52000001</v>
      </c>
      <c r="S183" s="30">
        <v>1783504.29</v>
      </c>
      <c r="T183" s="30"/>
      <c r="U183" s="14">
        <f t="shared" si="78"/>
        <v>1783504.29</v>
      </c>
      <c r="V183" s="30">
        <v>4330258.21</v>
      </c>
      <c r="W183" s="30">
        <v>544647.64</v>
      </c>
      <c r="X183" s="14">
        <f t="shared" si="79"/>
        <v>4874905.8499999996</v>
      </c>
      <c r="Y183" s="30">
        <v>91786963.760000005</v>
      </c>
      <c r="Z183" s="30">
        <v>4024577.89</v>
      </c>
      <c r="AA183" s="14">
        <f t="shared" si="80"/>
        <v>95811541.650000006</v>
      </c>
      <c r="AB183" s="30"/>
      <c r="AC183" s="30"/>
      <c r="AD183" s="14">
        <f t="shared" si="81"/>
        <v>0</v>
      </c>
      <c r="AE183" s="30">
        <v>4564250.04</v>
      </c>
      <c r="AF183" s="30">
        <v>811306.11</v>
      </c>
      <c r="AG183" s="14">
        <f t="shared" si="82"/>
        <v>5375556.1500000004</v>
      </c>
      <c r="AH183" s="30">
        <v>12818780.5</v>
      </c>
      <c r="AI183" s="30">
        <v>5490947.5300000003</v>
      </c>
      <c r="AJ183" s="14">
        <f t="shared" si="83"/>
        <v>18309728.030000001</v>
      </c>
    </row>
    <row r="184" spans="1:36" ht="14.25" thickTop="1" thickBot="1" x14ac:dyDescent="0.25">
      <c r="A184" s="68" t="s">
        <v>22</v>
      </c>
      <c r="B184" s="29">
        <f t="shared" si="72"/>
        <v>91231156.960000008</v>
      </c>
      <c r="C184" s="29">
        <f t="shared" si="72"/>
        <v>11973617.640000001</v>
      </c>
      <c r="D184" s="30">
        <v>115005.08</v>
      </c>
      <c r="E184" s="30"/>
      <c r="F184" s="14">
        <f t="shared" si="73"/>
        <v>115005.08</v>
      </c>
      <c r="G184" s="30">
        <v>1486960.19</v>
      </c>
      <c r="H184" s="30">
        <v>158777.06</v>
      </c>
      <c r="I184" s="14">
        <f t="shared" si="74"/>
        <v>1645737.25</v>
      </c>
      <c r="J184" s="30">
        <v>509008.62</v>
      </c>
      <c r="K184" s="30">
        <v>6911869.1799999997</v>
      </c>
      <c r="L184" s="14">
        <f t="shared" si="75"/>
        <v>7420877.7999999998</v>
      </c>
      <c r="M184" s="30">
        <v>1422529.71</v>
      </c>
      <c r="N184" s="30">
        <v>10420</v>
      </c>
      <c r="O184" s="14">
        <f t="shared" si="76"/>
        <v>1432949.71</v>
      </c>
      <c r="P184" s="30">
        <f>55772.72+23172231.58</f>
        <v>23228004.299999997</v>
      </c>
      <c r="Q184" s="30">
        <v>1198909.6000000001</v>
      </c>
      <c r="R184" s="14">
        <f t="shared" si="77"/>
        <v>24426913.899999999</v>
      </c>
      <c r="S184" s="30">
        <f>131113.84+4001371.63</f>
        <v>4132485.4699999997</v>
      </c>
      <c r="T184" s="30">
        <v>146846.96</v>
      </c>
      <c r="U184" s="14">
        <f t="shared" si="78"/>
        <v>4279332.43</v>
      </c>
      <c r="V184" s="30">
        <v>1636560.24</v>
      </c>
      <c r="W184" s="30">
        <v>182101.04</v>
      </c>
      <c r="X184" s="14">
        <f t="shared" si="79"/>
        <v>1818661.28</v>
      </c>
      <c r="Y184" s="30">
        <f>160392.99+44420490.18</f>
        <v>44580883.170000002</v>
      </c>
      <c r="Z184" s="30">
        <v>2805765.74</v>
      </c>
      <c r="AA184" s="14">
        <f t="shared" si="80"/>
        <v>47386648.910000004</v>
      </c>
      <c r="AB184" s="30"/>
      <c r="AC184" s="30"/>
      <c r="AD184" s="14">
        <f t="shared" si="81"/>
        <v>0</v>
      </c>
      <c r="AE184" s="30">
        <v>4148767.25</v>
      </c>
      <c r="AF184" s="30">
        <v>314797.3</v>
      </c>
      <c r="AG184" s="14">
        <f t="shared" si="82"/>
        <v>4463564.55</v>
      </c>
      <c r="AH184" s="30">
        <f>9471.55+9961481.38</f>
        <v>9970952.9300000016</v>
      </c>
      <c r="AI184" s="30">
        <v>244130.76</v>
      </c>
      <c r="AJ184" s="14">
        <f t="shared" si="83"/>
        <v>10215083.690000001</v>
      </c>
    </row>
    <row r="185" spans="1:36" ht="14.25" thickTop="1" thickBot="1" x14ac:dyDescent="0.25">
      <c r="A185" s="68" t="s">
        <v>23</v>
      </c>
      <c r="B185" s="29">
        <f t="shared" si="72"/>
        <v>48037393.230000004</v>
      </c>
      <c r="C185" s="29">
        <f t="shared" si="72"/>
        <v>245662.05000000002</v>
      </c>
      <c r="D185" s="30"/>
      <c r="E185" s="30"/>
      <c r="F185" s="14">
        <f t="shared" si="73"/>
        <v>0</v>
      </c>
      <c r="G185" s="30">
        <v>109699.42</v>
      </c>
      <c r="H185" s="30"/>
      <c r="I185" s="14">
        <f t="shared" si="74"/>
        <v>109699.42</v>
      </c>
      <c r="J185" s="30"/>
      <c r="K185" s="30"/>
      <c r="L185" s="14">
        <f t="shared" si="75"/>
        <v>0</v>
      </c>
      <c r="M185" s="30">
        <v>17308.91</v>
      </c>
      <c r="N185" s="30"/>
      <c r="O185" s="14">
        <f t="shared" si="76"/>
        <v>17308.91</v>
      </c>
      <c r="P185" s="30">
        <v>4334015.5199999996</v>
      </c>
      <c r="Q185" s="30">
        <v>83387.5</v>
      </c>
      <c r="R185" s="14">
        <f t="shared" si="77"/>
        <v>4417403.0199999996</v>
      </c>
      <c r="S185" s="30">
        <v>220010.29</v>
      </c>
      <c r="T185" s="30"/>
      <c r="U185" s="14">
        <f t="shared" si="78"/>
        <v>220010.29</v>
      </c>
      <c r="V185" s="30">
        <v>364636.99</v>
      </c>
      <c r="W185" s="30">
        <v>26780.14</v>
      </c>
      <c r="X185" s="14">
        <f t="shared" si="79"/>
        <v>391417.13</v>
      </c>
      <c r="Y185" s="30">
        <v>38555111.079999998</v>
      </c>
      <c r="Z185" s="30">
        <v>131854.06</v>
      </c>
      <c r="AA185" s="14">
        <f t="shared" si="80"/>
        <v>38686965.140000001</v>
      </c>
      <c r="AB185" s="30"/>
      <c r="AC185" s="30"/>
      <c r="AD185" s="14">
        <f t="shared" si="81"/>
        <v>0</v>
      </c>
      <c r="AE185" s="30">
        <v>2952104.96</v>
      </c>
      <c r="AF185" s="30"/>
      <c r="AG185" s="14">
        <f t="shared" si="82"/>
        <v>2952104.96</v>
      </c>
      <c r="AH185" s="30">
        <v>1484506.06</v>
      </c>
      <c r="AI185" s="30">
        <v>3640.35</v>
      </c>
      <c r="AJ185" s="14">
        <f t="shared" si="83"/>
        <v>1488146.4100000001</v>
      </c>
    </row>
    <row r="186" spans="1:36" ht="14.25" thickTop="1" thickBot="1" x14ac:dyDescent="0.25">
      <c r="A186" s="68" t="s">
        <v>24</v>
      </c>
      <c r="B186" s="29">
        <f t="shared" si="72"/>
        <v>23188693.09</v>
      </c>
      <c r="C186" s="29">
        <f t="shared" si="72"/>
        <v>45404745.399999999</v>
      </c>
      <c r="D186" s="30"/>
      <c r="E186" s="30"/>
      <c r="F186" s="14">
        <f t="shared" si="73"/>
        <v>0</v>
      </c>
      <c r="G186" s="30">
        <v>10721364.640000001</v>
      </c>
      <c r="H186" s="30">
        <v>45404745.399999999</v>
      </c>
      <c r="I186" s="14">
        <f t="shared" si="74"/>
        <v>56126110.039999999</v>
      </c>
      <c r="J186" s="30"/>
      <c r="K186" s="30"/>
      <c r="L186" s="14">
        <f t="shared" si="75"/>
        <v>0</v>
      </c>
      <c r="M186" s="30">
        <v>800393.4</v>
      </c>
      <c r="N186" s="30"/>
      <c r="O186" s="14">
        <f t="shared" si="76"/>
        <v>800393.4</v>
      </c>
      <c r="P186" s="30">
        <v>5729765.0499999998</v>
      </c>
      <c r="Q186" s="30"/>
      <c r="R186" s="14">
        <f t="shared" si="77"/>
        <v>5729765.0499999998</v>
      </c>
      <c r="S186" s="30"/>
      <c r="T186" s="30"/>
      <c r="U186" s="14">
        <f t="shared" si="78"/>
        <v>0</v>
      </c>
      <c r="V186" s="30"/>
      <c r="W186" s="30"/>
      <c r="X186" s="14">
        <f t="shared" si="79"/>
        <v>0</v>
      </c>
      <c r="Y186" s="30"/>
      <c r="Z186" s="30"/>
      <c r="AA186" s="14">
        <f t="shared" si="80"/>
        <v>0</v>
      </c>
      <c r="AB186" s="30"/>
      <c r="AC186" s="30"/>
      <c r="AD186" s="14">
        <f t="shared" si="81"/>
        <v>0</v>
      </c>
      <c r="AE186" s="30"/>
      <c r="AF186" s="30"/>
      <c r="AG186" s="14">
        <f t="shared" si="82"/>
        <v>0</v>
      </c>
      <c r="AH186" s="30">
        <v>5937170</v>
      </c>
      <c r="AI186" s="30"/>
      <c r="AJ186" s="14">
        <f t="shared" si="83"/>
        <v>5937170</v>
      </c>
    </row>
    <row r="187" spans="1:36" ht="14.25" thickTop="1" thickBot="1" x14ac:dyDescent="0.25">
      <c r="A187" s="68" t="s">
        <v>25</v>
      </c>
      <c r="B187" s="29">
        <f t="shared" si="72"/>
        <v>47554503.719999999</v>
      </c>
      <c r="C187" s="29">
        <f t="shared" si="72"/>
        <v>25247.42</v>
      </c>
      <c r="D187" s="30"/>
      <c r="E187" s="30"/>
      <c r="F187" s="14">
        <f t="shared" si="73"/>
        <v>0</v>
      </c>
      <c r="G187" s="30">
        <v>45525.93</v>
      </c>
      <c r="H187" s="30"/>
      <c r="I187" s="14">
        <f t="shared" si="74"/>
        <v>45525.93</v>
      </c>
      <c r="J187" s="30"/>
      <c r="K187" s="30"/>
      <c r="L187" s="14">
        <f t="shared" si="75"/>
        <v>0</v>
      </c>
      <c r="M187" s="30">
        <v>912.07</v>
      </c>
      <c r="N187" s="30"/>
      <c r="O187" s="14">
        <f t="shared" si="76"/>
        <v>912.07</v>
      </c>
      <c r="P187" s="30">
        <v>269246.73</v>
      </c>
      <c r="Q187" s="30"/>
      <c r="R187" s="14">
        <f t="shared" si="77"/>
        <v>269246.73</v>
      </c>
      <c r="S187" s="30"/>
      <c r="T187" s="30"/>
      <c r="U187" s="14">
        <f t="shared" si="78"/>
        <v>0</v>
      </c>
      <c r="V187" s="30">
        <v>309895.92</v>
      </c>
      <c r="W187" s="30"/>
      <c r="X187" s="14">
        <f t="shared" si="79"/>
        <v>309895.92</v>
      </c>
      <c r="Y187" s="30">
        <v>46631271.75</v>
      </c>
      <c r="Z187" s="30">
        <v>25247.42</v>
      </c>
      <c r="AA187" s="14">
        <f t="shared" si="80"/>
        <v>46656519.170000002</v>
      </c>
      <c r="AB187" s="30"/>
      <c r="AC187" s="30"/>
      <c r="AD187" s="14">
        <f t="shared" si="81"/>
        <v>0</v>
      </c>
      <c r="AE187" s="30">
        <v>231978.47</v>
      </c>
      <c r="AF187" s="30"/>
      <c r="AG187" s="14">
        <f t="shared" si="82"/>
        <v>231978.47</v>
      </c>
      <c r="AH187" s="30">
        <v>65672.850000000006</v>
      </c>
      <c r="AI187" s="30"/>
      <c r="AJ187" s="14">
        <f t="shared" si="83"/>
        <v>65672.850000000006</v>
      </c>
    </row>
    <row r="188" spans="1:36" ht="14.25" thickTop="1" thickBot="1" x14ac:dyDescent="0.25">
      <c r="A188" s="69" t="s">
        <v>68</v>
      </c>
      <c r="B188" s="29">
        <f t="shared" si="72"/>
        <v>3737073.33</v>
      </c>
      <c r="C188" s="29">
        <f t="shared" si="72"/>
        <v>42608493.850000001</v>
      </c>
      <c r="D188" s="30"/>
      <c r="E188" s="30"/>
      <c r="F188" s="14">
        <f t="shared" si="73"/>
        <v>0</v>
      </c>
      <c r="G188" s="30">
        <v>3737073.33</v>
      </c>
      <c r="H188" s="30">
        <v>104754.86</v>
      </c>
      <c r="I188" s="14">
        <f t="shared" si="74"/>
        <v>3841828.19</v>
      </c>
      <c r="J188" s="30"/>
      <c r="K188" s="30">
        <v>42503738.990000002</v>
      </c>
      <c r="L188" s="14">
        <f t="shared" si="75"/>
        <v>42503738.990000002</v>
      </c>
      <c r="M188" s="30"/>
      <c r="N188" s="30"/>
      <c r="O188" s="14">
        <f t="shared" si="76"/>
        <v>0</v>
      </c>
      <c r="P188" s="30"/>
      <c r="Q188" s="30"/>
      <c r="R188" s="14">
        <f t="shared" si="77"/>
        <v>0</v>
      </c>
      <c r="S188" s="30"/>
      <c r="T188" s="30"/>
      <c r="U188" s="14">
        <f t="shared" si="78"/>
        <v>0</v>
      </c>
      <c r="V188" s="30"/>
      <c r="W188" s="30"/>
      <c r="X188" s="14">
        <f t="shared" si="79"/>
        <v>0</v>
      </c>
      <c r="Y188" s="30"/>
      <c r="Z188" s="30"/>
      <c r="AA188" s="14">
        <f t="shared" si="80"/>
        <v>0</v>
      </c>
      <c r="AB188" s="30"/>
      <c r="AC188" s="30"/>
      <c r="AD188" s="14">
        <f t="shared" si="81"/>
        <v>0</v>
      </c>
      <c r="AE188" s="30"/>
      <c r="AF188" s="30"/>
      <c r="AG188" s="14">
        <f t="shared" si="82"/>
        <v>0</v>
      </c>
      <c r="AH188" s="30"/>
      <c r="AI188" s="30"/>
      <c r="AJ188" s="14">
        <f t="shared" si="83"/>
        <v>0</v>
      </c>
    </row>
    <row r="189" spans="1:36" ht="14.25" thickTop="1" thickBot="1" x14ac:dyDescent="0.25">
      <c r="A189" s="69" t="s">
        <v>69</v>
      </c>
      <c r="B189" s="29">
        <f t="shared" si="72"/>
        <v>13926216.859999999</v>
      </c>
      <c r="C189" s="29">
        <f t="shared" si="72"/>
        <v>806600.49</v>
      </c>
      <c r="D189" s="30">
        <v>139864.12</v>
      </c>
      <c r="E189" s="30"/>
      <c r="F189" s="14">
        <f t="shared" si="73"/>
        <v>139864.12</v>
      </c>
      <c r="G189" s="30">
        <v>29511.8</v>
      </c>
      <c r="H189" s="30"/>
      <c r="I189" s="14">
        <f t="shared" si="74"/>
        <v>29511.8</v>
      </c>
      <c r="J189" s="30"/>
      <c r="K189" s="30"/>
      <c r="L189" s="14">
        <f t="shared" si="75"/>
        <v>0</v>
      </c>
      <c r="M189" s="30">
        <v>249979.74</v>
      </c>
      <c r="N189" s="30"/>
      <c r="O189" s="14">
        <f t="shared" si="76"/>
        <v>249979.74</v>
      </c>
      <c r="P189" s="30">
        <v>5953498.0300000003</v>
      </c>
      <c r="Q189" s="30">
        <v>139838.16</v>
      </c>
      <c r="R189" s="14">
        <f t="shared" si="77"/>
        <v>6093336.1900000004</v>
      </c>
      <c r="S189" s="30">
        <v>393318.97</v>
      </c>
      <c r="T189" s="30">
        <v>397840.16</v>
      </c>
      <c r="U189" s="14">
        <f t="shared" si="78"/>
        <v>791159.12999999989</v>
      </c>
      <c r="V189" s="30">
        <v>204212.01</v>
      </c>
      <c r="W189" s="30">
        <v>24062.5</v>
      </c>
      <c r="X189" s="14">
        <f t="shared" si="79"/>
        <v>228274.51</v>
      </c>
      <c r="Y189" s="30">
        <v>6353500.5999999996</v>
      </c>
      <c r="Z189" s="30">
        <v>10666.67</v>
      </c>
      <c r="AA189" s="14">
        <f t="shared" si="80"/>
        <v>6364167.2699999996</v>
      </c>
      <c r="AB189" s="30"/>
      <c r="AC189" s="30"/>
      <c r="AD189" s="14">
        <f t="shared" si="81"/>
        <v>0</v>
      </c>
      <c r="AE189" s="30">
        <v>163207.82</v>
      </c>
      <c r="AF189" s="30"/>
      <c r="AG189" s="14">
        <f t="shared" si="82"/>
        <v>163207.82</v>
      </c>
      <c r="AH189" s="30">
        <v>439123.77</v>
      </c>
      <c r="AI189" s="30">
        <v>234193</v>
      </c>
      <c r="AJ189" s="14">
        <f t="shared" si="83"/>
        <v>673316.77</v>
      </c>
    </row>
    <row r="190" spans="1:36" ht="14.25" thickTop="1" thickBot="1" x14ac:dyDescent="0.25">
      <c r="A190" s="68" t="s">
        <v>26</v>
      </c>
      <c r="B190" s="29">
        <f t="shared" si="72"/>
        <v>13283305.260000002</v>
      </c>
      <c r="C190" s="29">
        <f t="shared" si="72"/>
        <v>0</v>
      </c>
      <c r="D190" s="30"/>
      <c r="E190" s="30"/>
      <c r="F190" s="14">
        <f t="shared" si="73"/>
        <v>0</v>
      </c>
      <c r="G190" s="30"/>
      <c r="H190" s="30"/>
      <c r="I190" s="14">
        <f t="shared" si="74"/>
        <v>0</v>
      </c>
      <c r="J190" s="30"/>
      <c r="K190" s="30"/>
      <c r="L190" s="14">
        <f t="shared" si="75"/>
        <v>0</v>
      </c>
      <c r="M190" s="30"/>
      <c r="N190" s="30"/>
      <c r="O190" s="14">
        <f t="shared" si="76"/>
        <v>0</v>
      </c>
      <c r="P190" s="30">
        <v>11456.9</v>
      </c>
      <c r="Q190" s="30"/>
      <c r="R190" s="14">
        <f t="shared" si="77"/>
        <v>11456.9</v>
      </c>
      <c r="S190" s="30"/>
      <c r="T190" s="30"/>
      <c r="U190" s="14">
        <f t="shared" si="78"/>
        <v>0</v>
      </c>
      <c r="V190" s="30"/>
      <c r="W190" s="30"/>
      <c r="X190" s="14">
        <f t="shared" si="79"/>
        <v>0</v>
      </c>
      <c r="Y190" s="30">
        <v>13255463.880000001</v>
      </c>
      <c r="Z190" s="30"/>
      <c r="AA190" s="14">
        <f t="shared" si="80"/>
        <v>13255463.880000001</v>
      </c>
      <c r="AB190" s="30"/>
      <c r="AC190" s="30"/>
      <c r="AD190" s="14">
        <f t="shared" si="81"/>
        <v>0</v>
      </c>
      <c r="AE190" s="30">
        <v>14884.48</v>
      </c>
      <c r="AF190" s="30"/>
      <c r="AG190" s="14">
        <f t="shared" si="82"/>
        <v>14884.48</v>
      </c>
      <c r="AH190" s="30">
        <v>1500</v>
      </c>
      <c r="AI190" s="30"/>
      <c r="AJ190" s="14">
        <f t="shared" si="83"/>
        <v>1500</v>
      </c>
    </row>
    <row r="191" spans="1:36" ht="14.25" thickTop="1" thickBot="1" x14ac:dyDescent="0.25">
      <c r="A191" s="69" t="s">
        <v>60</v>
      </c>
      <c r="B191" s="29">
        <f t="shared" si="72"/>
        <v>14763204.190000001</v>
      </c>
      <c r="C191" s="29">
        <f t="shared" si="72"/>
        <v>0</v>
      </c>
      <c r="D191" s="30"/>
      <c r="E191" s="30"/>
      <c r="F191" s="14">
        <f t="shared" si="73"/>
        <v>0</v>
      </c>
      <c r="G191" s="30"/>
      <c r="H191" s="30"/>
      <c r="I191" s="14">
        <f t="shared" si="74"/>
        <v>0</v>
      </c>
      <c r="J191" s="30"/>
      <c r="K191" s="30"/>
      <c r="L191" s="14">
        <f t="shared" si="75"/>
        <v>0</v>
      </c>
      <c r="M191" s="30"/>
      <c r="N191" s="30"/>
      <c r="O191" s="14">
        <f t="shared" si="76"/>
        <v>0</v>
      </c>
      <c r="P191" s="30">
        <v>56106.67</v>
      </c>
      <c r="Q191" s="30"/>
      <c r="R191" s="14">
        <f t="shared" si="77"/>
        <v>56106.67</v>
      </c>
      <c r="S191" s="30"/>
      <c r="T191" s="30"/>
      <c r="U191" s="14">
        <f t="shared" si="78"/>
        <v>0</v>
      </c>
      <c r="V191" s="30"/>
      <c r="W191" s="30"/>
      <c r="X191" s="14">
        <f t="shared" si="79"/>
        <v>0</v>
      </c>
      <c r="Y191" s="30">
        <v>14565059.060000001</v>
      </c>
      <c r="Z191" s="30"/>
      <c r="AA191" s="14">
        <f t="shared" si="80"/>
        <v>14565059.060000001</v>
      </c>
      <c r="AB191" s="30"/>
      <c r="AC191" s="30"/>
      <c r="AD191" s="14">
        <f t="shared" si="81"/>
        <v>0</v>
      </c>
      <c r="AE191" s="30">
        <v>142038.46</v>
      </c>
      <c r="AF191" s="30"/>
      <c r="AG191" s="14">
        <f t="shared" si="82"/>
        <v>142038.46</v>
      </c>
      <c r="AH191" s="30"/>
      <c r="AI191" s="30"/>
      <c r="AJ191" s="14">
        <f t="shared" si="83"/>
        <v>0</v>
      </c>
    </row>
    <row r="192" spans="1:36" ht="14.25" thickTop="1" thickBot="1" x14ac:dyDescent="0.25">
      <c r="A192" s="68" t="s">
        <v>27</v>
      </c>
      <c r="B192" s="29">
        <f t="shared" si="72"/>
        <v>12037551.27</v>
      </c>
      <c r="C192" s="29">
        <f t="shared" si="72"/>
        <v>7770712.5799999982</v>
      </c>
      <c r="D192" s="30"/>
      <c r="E192" s="30"/>
      <c r="F192" s="14">
        <f t="shared" si="73"/>
        <v>0</v>
      </c>
      <c r="G192" s="30">
        <v>233689.32</v>
      </c>
      <c r="H192" s="30">
        <v>5892894.3899999997</v>
      </c>
      <c r="I192" s="14">
        <f t="shared" si="74"/>
        <v>6126583.71</v>
      </c>
      <c r="J192" s="30"/>
      <c r="K192" s="30"/>
      <c r="L192" s="14">
        <f t="shared" si="75"/>
        <v>0</v>
      </c>
      <c r="M192" s="30"/>
      <c r="N192" s="30"/>
      <c r="O192" s="14">
        <f t="shared" si="76"/>
        <v>0</v>
      </c>
      <c r="P192" s="30">
        <v>252428.2</v>
      </c>
      <c r="Q192" s="30">
        <v>900725.31</v>
      </c>
      <c r="R192" s="14">
        <f t="shared" si="77"/>
        <v>1153153.51</v>
      </c>
      <c r="S192" s="30"/>
      <c r="T192" s="30"/>
      <c r="U192" s="14">
        <f t="shared" si="78"/>
        <v>0</v>
      </c>
      <c r="V192" s="30"/>
      <c r="W192" s="30">
        <v>22061.5</v>
      </c>
      <c r="X192" s="14">
        <f t="shared" si="79"/>
        <v>22061.5</v>
      </c>
      <c r="Y192" s="30">
        <v>11343354.060000001</v>
      </c>
      <c r="Z192" s="30">
        <v>640605.47</v>
      </c>
      <c r="AA192" s="14">
        <f t="shared" si="80"/>
        <v>11983959.530000001</v>
      </c>
      <c r="AB192" s="30"/>
      <c r="AC192" s="30"/>
      <c r="AD192" s="14">
        <f t="shared" si="81"/>
        <v>0</v>
      </c>
      <c r="AE192" s="30">
        <v>1650</v>
      </c>
      <c r="AF192" s="30">
        <v>255390.06</v>
      </c>
      <c r="AG192" s="14">
        <f t="shared" si="82"/>
        <v>257040.06</v>
      </c>
      <c r="AH192" s="30">
        <v>206429.69</v>
      </c>
      <c r="AI192" s="30">
        <v>59035.85</v>
      </c>
      <c r="AJ192" s="14">
        <f t="shared" si="83"/>
        <v>265465.53999999998</v>
      </c>
    </row>
    <row r="193" spans="1:36" ht="14.25" thickTop="1" thickBot="1" x14ac:dyDescent="0.25">
      <c r="A193" s="68" t="s">
        <v>28</v>
      </c>
      <c r="B193" s="29">
        <f t="shared" si="72"/>
        <v>13326052.300000001</v>
      </c>
      <c r="C193" s="29">
        <f t="shared" si="72"/>
        <v>0</v>
      </c>
      <c r="D193" s="30">
        <v>40155.370000000003</v>
      </c>
      <c r="E193" s="30"/>
      <c r="F193" s="14">
        <f t="shared" si="73"/>
        <v>40155.370000000003</v>
      </c>
      <c r="G193" s="30">
        <v>1044645.38</v>
      </c>
      <c r="H193" s="30"/>
      <c r="I193" s="14">
        <f t="shared" si="74"/>
        <v>1044645.38</v>
      </c>
      <c r="J193" s="30"/>
      <c r="K193" s="30"/>
      <c r="L193" s="14">
        <f t="shared" si="75"/>
        <v>0</v>
      </c>
      <c r="M193" s="30"/>
      <c r="N193" s="30"/>
      <c r="O193" s="14">
        <f t="shared" si="76"/>
        <v>0</v>
      </c>
      <c r="P193" s="30">
        <v>1958645.37</v>
      </c>
      <c r="Q193" s="30"/>
      <c r="R193" s="14">
        <f t="shared" si="77"/>
        <v>1958645.37</v>
      </c>
      <c r="S193" s="30">
        <v>65533.65</v>
      </c>
      <c r="T193" s="30"/>
      <c r="U193" s="14">
        <f t="shared" si="78"/>
        <v>65533.65</v>
      </c>
      <c r="V193" s="30">
        <v>17324.04</v>
      </c>
      <c r="W193" s="30"/>
      <c r="X193" s="14">
        <f t="shared" si="79"/>
        <v>17324.04</v>
      </c>
      <c r="Y193" s="30">
        <v>7853690.9299999997</v>
      </c>
      <c r="Z193" s="30"/>
      <c r="AA193" s="14">
        <f t="shared" si="80"/>
        <v>7853690.9299999997</v>
      </c>
      <c r="AB193" s="30"/>
      <c r="AC193" s="30"/>
      <c r="AD193" s="14">
        <f t="shared" si="81"/>
        <v>0</v>
      </c>
      <c r="AE193" s="30">
        <v>2086665.05</v>
      </c>
      <c r="AF193" s="30"/>
      <c r="AG193" s="14">
        <f t="shared" si="82"/>
        <v>2086665.05</v>
      </c>
      <c r="AH193" s="30">
        <v>259392.51</v>
      </c>
      <c r="AI193" s="30"/>
      <c r="AJ193" s="14">
        <f t="shared" si="83"/>
        <v>259392.51</v>
      </c>
    </row>
    <row r="194" spans="1:36" ht="14.25" thickTop="1" thickBot="1" x14ac:dyDescent="0.25">
      <c r="A194" s="69" t="s">
        <v>70</v>
      </c>
      <c r="B194" s="29">
        <f t="shared" si="72"/>
        <v>16468822.940000001</v>
      </c>
      <c r="C194" s="29">
        <f t="shared" si="72"/>
        <v>0</v>
      </c>
      <c r="D194" s="30"/>
      <c r="E194" s="30"/>
      <c r="F194" s="14">
        <f t="shared" si="73"/>
        <v>0</v>
      </c>
      <c r="G194" s="30">
        <v>3939.98</v>
      </c>
      <c r="H194" s="30"/>
      <c r="I194" s="14">
        <f t="shared" si="74"/>
        <v>3939.98</v>
      </c>
      <c r="J194" s="30"/>
      <c r="K194" s="30"/>
      <c r="L194" s="14">
        <f t="shared" si="75"/>
        <v>0</v>
      </c>
      <c r="M194" s="30"/>
      <c r="N194" s="30"/>
      <c r="O194" s="14">
        <f t="shared" si="76"/>
        <v>0</v>
      </c>
      <c r="P194" s="30">
        <v>415760.8</v>
      </c>
      <c r="Q194" s="30"/>
      <c r="R194" s="14">
        <f t="shared" si="77"/>
        <v>415760.8</v>
      </c>
      <c r="S194" s="30"/>
      <c r="T194" s="30"/>
      <c r="U194" s="14">
        <f t="shared" si="78"/>
        <v>0</v>
      </c>
      <c r="V194" s="30">
        <v>216914.19</v>
      </c>
      <c r="W194" s="30"/>
      <c r="X194" s="14">
        <f t="shared" si="79"/>
        <v>216914.19</v>
      </c>
      <c r="Y194" s="30">
        <v>15665881.17</v>
      </c>
      <c r="Z194" s="30"/>
      <c r="AA194" s="14">
        <f t="shared" si="80"/>
        <v>15665881.17</v>
      </c>
      <c r="AB194" s="30"/>
      <c r="AC194" s="30"/>
      <c r="AD194" s="14">
        <f t="shared" si="81"/>
        <v>0</v>
      </c>
      <c r="AE194" s="30">
        <v>81615.649999999994</v>
      </c>
      <c r="AF194" s="30"/>
      <c r="AG194" s="14">
        <f t="shared" si="82"/>
        <v>81615.649999999994</v>
      </c>
      <c r="AH194" s="30">
        <v>84711.15</v>
      </c>
      <c r="AI194" s="30"/>
      <c r="AJ194" s="14">
        <f t="shared" si="83"/>
        <v>84711.15</v>
      </c>
    </row>
    <row r="195" spans="1:36" ht="14.25" thickTop="1" thickBot="1" x14ac:dyDescent="0.25">
      <c r="A195" s="68" t="s">
        <v>29</v>
      </c>
      <c r="B195" s="29">
        <f t="shared" si="72"/>
        <v>9928979.6999999993</v>
      </c>
      <c r="C195" s="29">
        <f t="shared" si="72"/>
        <v>336842.54</v>
      </c>
      <c r="D195" s="30"/>
      <c r="E195" s="30"/>
      <c r="F195" s="14">
        <f t="shared" si="73"/>
        <v>0</v>
      </c>
      <c r="G195" s="30"/>
      <c r="H195" s="30"/>
      <c r="I195" s="14">
        <f t="shared" si="74"/>
        <v>0</v>
      </c>
      <c r="J195" s="30"/>
      <c r="K195" s="30"/>
      <c r="L195" s="14">
        <f t="shared" si="75"/>
        <v>0</v>
      </c>
      <c r="M195" s="30">
        <v>7767.05</v>
      </c>
      <c r="N195" s="30"/>
      <c r="O195" s="14">
        <f t="shared" si="76"/>
        <v>7767.05</v>
      </c>
      <c r="P195" s="30">
        <v>1193994.03</v>
      </c>
      <c r="Q195" s="30"/>
      <c r="R195" s="14">
        <f t="shared" si="77"/>
        <v>1193994.03</v>
      </c>
      <c r="S195" s="30">
        <v>7758.62</v>
      </c>
      <c r="T195" s="30"/>
      <c r="U195" s="14">
        <f t="shared" si="78"/>
        <v>7758.62</v>
      </c>
      <c r="V195" s="30">
        <v>21985.06</v>
      </c>
      <c r="W195" s="30"/>
      <c r="X195" s="14">
        <f t="shared" si="79"/>
        <v>21985.06</v>
      </c>
      <c r="Y195" s="30">
        <v>8474027.3399999999</v>
      </c>
      <c r="Z195" s="30">
        <v>336842.54</v>
      </c>
      <c r="AA195" s="14">
        <f t="shared" si="80"/>
        <v>8810869.879999999</v>
      </c>
      <c r="AB195" s="30"/>
      <c r="AC195" s="30"/>
      <c r="AD195" s="14">
        <f t="shared" si="81"/>
        <v>0</v>
      </c>
      <c r="AE195" s="30">
        <v>30437.06</v>
      </c>
      <c r="AF195" s="30"/>
      <c r="AG195" s="14">
        <f t="shared" si="82"/>
        <v>30437.06</v>
      </c>
      <c r="AH195" s="30">
        <v>193010.54</v>
      </c>
      <c r="AI195" s="30"/>
      <c r="AJ195" s="14">
        <f t="shared" si="83"/>
        <v>193010.54</v>
      </c>
    </row>
    <row r="196" spans="1:36" ht="14.25" thickTop="1" thickBot="1" x14ac:dyDescent="0.25">
      <c r="A196" s="68" t="s">
        <v>30</v>
      </c>
      <c r="B196" s="29">
        <f t="shared" si="72"/>
        <v>9189078.6599999983</v>
      </c>
      <c r="C196" s="29">
        <f t="shared" si="72"/>
        <v>0</v>
      </c>
      <c r="D196" s="30">
        <v>6854.89</v>
      </c>
      <c r="E196" s="30"/>
      <c r="F196" s="14">
        <f t="shared" si="73"/>
        <v>6854.89</v>
      </c>
      <c r="G196" s="30"/>
      <c r="H196" s="30"/>
      <c r="I196" s="14">
        <f t="shared" si="74"/>
        <v>0</v>
      </c>
      <c r="J196" s="30"/>
      <c r="K196" s="30"/>
      <c r="L196" s="14">
        <f t="shared" si="75"/>
        <v>0</v>
      </c>
      <c r="M196" s="30"/>
      <c r="N196" s="30"/>
      <c r="O196" s="14">
        <f t="shared" si="76"/>
        <v>0</v>
      </c>
      <c r="P196" s="30">
        <v>419830.39</v>
      </c>
      <c r="Q196" s="30"/>
      <c r="R196" s="14">
        <f t="shared" si="77"/>
        <v>419830.39</v>
      </c>
      <c r="S196" s="30">
        <v>109832.76</v>
      </c>
      <c r="T196" s="30"/>
      <c r="U196" s="14">
        <f t="shared" si="78"/>
        <v>109832.76</v>
      </c>
      <c r="V196" s="30">
        <v>2822.41</v>
      </c>
      <c r="W196" s="30"/>
      <c r="X196" s="14">
        <f t="shared" si="79"/>
        <v>2822.41</v>
      </c>
      <c r="Y196" s="30">
        <v>8155023.3399999999</v>
      </c>
      <c r="Z196" s="30"/>
      <c r="AA196" s="14">
        <f t="shared" si="80"/>
        <v>8155023.3399999999</v>
      </c>
      <c r="AB196" s="30"/>
      <c r="AC196" s="30"/>
      <c r="AD196" s="14">
        <f t="shared" si="81"/>
        <v>0</v>
      </c>
      <c r="AE196" s="30">
        <v>189405.77</v>
      </c>
      <c r="AF196" s="30"/>
      <c r="AG196" s="14">
        <f t="shared" si="82"/>
        <v>189405.77</v>
      </c>
      <c r="AH196" s="30">
        <v>305309.09999999998</v>
      </c>
      <c r="AI196" s="30"/>
      <c r="AJ196" s="14">
        <f t="shared" si="83"/>
        <v>305309.09999999998</v>
      </c>
    </row>
    <row r="197" spans="1:36" ht="14.25" thickTop="1" thickBot="1" x14ac:dyDescent="0.25">
      <c r="A197" s="68" t="s">
        <v>31</v>
      </c>
      <c r="B197" s="29">
        <f t="shared" si="72"/>
        <v>318292.86</v>
      </c>
      <c r="C197" s="29">
        <f t="shared" si="72"/>
        <v>5917904.6399999997</v>
      </c>
      <c r="D197" s="30"/>
      <c r="E197" s="30"/>
      <c r="F197" s="14">
        <f t="shared" si="73"/>
        <v>0</v>
      </c>
      <c r="G197" s="30">
        <v>318292.86</v>
      </c>
      <c r="H197" s="30"/>
      <c r="I197" s="14">
        <f t="shared" si="74"/>
        <v>318292.86</v>
      </c>
      <c r="J197" s="30"/>
      <c r="K197" s="30">
        <v>5917904.6399999997</v>
      </c>
      <c r="L197" s="14">
        <f t="shared" si="75"/>
        <v>5917904.6399999997</v>
      </c>
      <c r="M197" s="30"/>
      <c r="N197" s="30"/>
      <c r="O197" s="14">
        <f t="shared" si="76"/>
        <v>0</v>
      </c>
      <c r="P197" s="30"/>
      <c r="Q197" s="30"/>
      <c r="R197" s="14">
        <f t="shared" si="77"/>
        <v>0</v>
      </c>
      <c r="S197" s="30"/>
      <c r="T197" s="30"/>
      <c r="U197" s="14">
        <f t="shared" si="78"/>
        <v>0</v>
      </c>
      <c r="V197" s="30"/>
      <c r="W197" s="30"/>
      <c r="X197" s="14">
        <f t="shared" si="79"/>
        <v>0</v>
      </c>
      <c r="Y197" s="30"/>
      <c r="Z197" s="30"/>
      <c r="AA197" s="14">
        <f t="shared" si="80"/>
        <v>0</v>
      </c>
      <c r="AB197" s="30"/>
      <c r="AC197" s="30"/>
      <c r="AD197" s="14">
        <f t="shared" si="81"/>
        <v>0</v>
      </c>
      <c r="AE197" s="30"/>
      <c r="AF197" s="30"/>
      <c r="AG197" s="14">
        <f t="shared" si="82"/>
        <v>0</v>
      </c>
      <c r="AH197" s="30"/>
      <c r="AI197" s="30"/>
      <c r="AJ197" s="14">
        <f t="shared" si="83"/>
        <v>0</v>
      </c>
    </row>
    <row r="198" spans="1:36" ht="14.25" thickTop="1" thickBot="1" x14ac:dyDescent="0.25">
      <c r="A198" s="68" t="s">
        <v>32</v>
      </c>
      <c r="B198" s="29">
        <f t="shared" si="72"/>
        <v>1527400.5599999998</v>
      </c>
      <c r="C198" s="29">
        <f t="shared" si="72"/>
        <v>0</v>
      </c>
      <c r="D198" s="30">
        <v>377105.17</v>
      </c>
      <c r="E198" s="30"/>
      <c r="F198" s="14">
        <f t="shared" si="73"/>
        <v>377105.17</v>
      </c>
      <c r="G198" s="30">
        <v>1150295.3899999999</v>
      </c>
      <c r="H198" s="30"/>
      <c r="I198" s="14">
        <f t="shared" si="74"/>
        <v>1150295.3899999999</v>
      </c>
      <c r="J198" s="30"/>
      <c r="K198" s="30"/>
      <c r="L198" s="14">
        <f t="shared" si="75"/>
        <v>0</v>
      </c>
      <c r="M198" s="30"/>
      <c r="N198" s="30"/>
      <c r="O198" s="14">
        <f t="shared" si="76"/>
        <v>0</v>
      </c>
      <c r="P198" s="30"/>
      <c r="Q198" s="30"/>
      <c r="R198" s="14">
        <f t="shared" si="77"/>
        <v>0</v>
      </c>
      <c r="S198" s="30"/>
      <c r="T198" s="30"/>
      <c r="U198" s="14">
        <f t="shared" si="78"/>
        <v>0</v>
      </c>
      <c r="V198" s="30"/>
      <c r="W198" s="30"/>
      <c r="X198" s="14">
        <f t="shared" si="79"/>
        <v>0</v>
      </c>
      <c r="Y198" s="30"/>
      <c r="Z198" s="30"/>
      <c r="AA198" s="14">
        <f t="shared" si="80"/>
        <v>0</v>
      </c>
      <c r="AB198" s="30"/>
      <c r="AC198" s="30"/>
      <c r="AD198" s="14">
        <f t="shared" si="81"/>
        <v>0</v>
      </c>
      <c r="AE198" s="30"/>
      <c r="AF198" s="30"/>
      <c r="AG198" s="14">
        <f t="shared" si="82"/>
        <v>0</v>
      </c>
      <c r="AH198" s="30"/>
      <c r="AI198" s="30"/>
      <c r="AJ198" s="14">
        <f t="shared" si="83"/>
        <v>0</v>
      </c>
    </row>
    <row r="199" spans="1:36" ht="14.25" thickTop="1" thickBot="1" x14ac:dyDescent="0.25">
      <c r="A199" s="69" t="s">
        <v>58</v>
      </c>
      <c r="B199" s="29">
        <f t="shared" si="72"/>
        <v>18250107.190000001</v>
      </c>
      <c r="C199" s="29">
        <f t="shared" si="72"/>
        <v>0</v>
      </c>
      <c r="D199" s="30"/>
      <c r="E199" s="30"/>
      <c r="F199" s="14">
        <f t="shared" si="73"/>
        <v>0</v>
      </c>
      <c r="G199" s="30"/>
      <c r="H199" s="30"/>
      <c r="I199" s="14">
        <f t="shared" si="74"/>
        <v>0</v>
      </c>
      <c r="J199" s="30"/>
      <c r="K199" s="30"/>
      <c r="L199" s="14">
        <f t="shared" si="75"/>
        <v>0</v>
      </c>
      <c r="M199" s="30">
        <v>14655.17</v>
      </c>
      <c r="N199" s="30"/>
      <c r="O199" s="14">
        <f t="shared" si="76"/>
        <v>14655.17</v>
      </c>
      <c r="P199" s="30">
        <v>613314.05000000005</v>
      </c>
      <c r="Q199" s="30"/>
      <c r="R199" s="14">
        <f t="shared" si="77"/>
        <v>613314.05000000005</v>
      </c>
      <c r="S199" s="30">
        <v>101477.71</v>
      </c>
      <c r="T199" s="30"/>
      <c r="U199" s="14">
        <f t="shared" si="78"/>
        <v>101477.71</v>
      </c>
      <c r="V199" s="30">
        <v>161192.09</v>
      </c>
      <c r="W199" s="30"/>
      <c r="X199" s="14">
        <f t="shared" si="79"/>
        <v>161192.09</v>
      </c>
      <c r="Y199" s="30">
        <v>14556906.26</v>
      </c>
      <c r="Z199" s="30"/>
      <c r="AA199" s="14">
        <f t="shared" si="80"/>
        <v>14556906.26</v>
      </c>
      <c r="AB199" s="30"/>
      <c r="AC199" s="30"/>
      <c r="AD199" s="14">
        <f t="shared" si="81"/>
        <v>0</v>
      </c>
      <c r="AE199" s="30">
        <v>2350178.6800000002</v>
      </c>
      <c r="AF199" s="30"/>
      <c r="AG199" s="14">
        <f t="shared" si="82"/>
        <v>2350178.6800000002</v>
      </c>
      <c r="AH199" s="30">
        <v>452383.23</v>
      </c>
      <c r="AI199" s="30"/>
      <c r="AJ199" s="14">
        <f t="shared" si="83"/>
        <v>452383.23</v>
      </c>
    </row>
    <row r="200" spans="1:36" ht="14.25" thickTop="1" thickBot="1" x14ac:dyDescent="0.25">
      <c r="A200" s="68" t="s">
        <v>33</v>
      </c>
      <c r="B200" s="29">
        <f t="shared" si="72"/>
        <v>2725644.53</v>
      </c>
      <c r="C200" s="29">
        <f t="shared" si="72"/>
        <v>0</v>
      </c>
      <c r="D200" s="30">
        <v>2912.28</v>
      </c>
      <c r="E200" s="30"/>
      <c r="F200" s="14">
        <f t="shared" si="73"/>
        <v>2912.28</v>
      </c>
      <c r="G200" s="30"/>
      <c r="H200" s="30"/>
      <c r="I200" s="14">
        <f t="shared" si="74"/>
        <v>0</v>
      </c>
      <c r="J200" s="30"/>
      <c r="K200" s="30"/>
      <c r="L200" s="14">
        <f t="shared" si="75"/>
        <v>0</v>
      </c>
      <c r="M200" s="30"/>
      <c r="N200" s="30"/>
      <c r="O200" s="14">
        <f t="shared" si="76"/>
        <v>0</v>
      </c>
      <c r="P200" s="30"/>
      <c r="Q200" s="30"/>
      <c r="R200" s="14">
        <f t="shared" si="77"/>
        <v>0</v>
      </c>
      <c r="S200" s="30"/>
      <c r="T200" s="30"/>
      <c r="U200" s="14">
        <f t="shared" si="78"/>
        <v>0</v>
      </c>
      <c r="V200" s="30"/>
      <c r="W200" s="30"/>
      <c r="X200" s="14">
        <f t="shared" si="79"/>
        <v>0</v>
      </c>
      <c r="Y200" s="30">
        <v>2722732.25</v>
      </c>
      <c r="Z200" s="30"/>
      <c r="AA200" s="14">
        <f t="shared" si="80"/>
        <v>2722732.25</v>
      </c>
      <c r="AB200" s="30"/>
      <c r="AC200" s="30"/>
      <c r="AD200" s="14">
        <f t="shared" si="81"/>
        <v>0</v>
      </c>
      <c r="AE200" s="30"/>
      <c r="AF200" s="30"/>
      <c r="AG200" s="14">
        <f t="shared" si="82"/>
        <v>0</v>
      </c>
      <c r="AH200" s="30"/>
      <c r="AI200" s="30"/>
      <c r="AJ200" s="14">
        <f t="shared" si="83"/>
        <v>0</v>
      </c>
    </row>
    <row r="201" spans="1:36" ht="14.25" thickTop="1" thickBot="1" x14ac:dyDescent="0.25">
      <c r="A201" s="70" t="s">
        <v>65</v>
      </c>
      <c r="B201" s="29">
        <f t="shared" si="72"/>
        <v>0</v>
      </c>
      <c r="C201" s="29">
        <f t="shared" si="72"/>
        <v>0</v>
      </c>
      <c r="D201" s="30"/>
      <c r="E201" s="30"/>
      <c r="F201" s="14">
        <f t="shared" si="73"/>
        <v>0</v>
      </c>
      <c r="G201" s="30"/>
      <c r="H201" s="30"/>
      <c r="I201" s="14">
        <f t="shared" si="74"/>
        <v>0</v>
      </c>
      <c r="J201" s="30"/>
      <c r="K201" s="30"/>
      <c r="L201" s="14">
        <f t="shared" si="75"/>
        <v>0</v>
      </c>
      <c r="M201" s="30"/>
      <c r="N201" s="30"/>
      <c r="O201" s="14">
        <f t="shared" si="76"/>
        <v>0</v>
      </c>
      <c r="P201" s="30"/>
      <c r="Q201" s="30"/>
      <c r="R201" s="14">
        <f t="shared" si="77"/>
        <v>0</v>
      </c>
      <c r="S201" s="30"/>
      <c r="T201" s="30"/>
      <c r="U201" s="14">
        <f t="shared" si="78"/>
        <v>0</v>
      </c>
      <c r="V201" s="30"/>
      <c r="W201" s="30"/>
      <c r="X201" s="14">
        <f t="shared" si="79"/>
        <v>0</v>
      </c>
      <c r="Y201" s="30"/>
      <c r="Z201" s="30"/>
      <c r="AA201" s="14">
        <f t="shared" si="80"/>
        <v>0</v>
      </c>
      <c r="AB201" s="30"/>
      <c r="AC201" s="30"/>
      <c r="AD201" s="14">
        <f t="shared" si="81"/>
        <v>0</v>
      </c>
      <c r="AE201" s="30"/>
      <c r="AF201" s="30"/>
      <c r="AG201" s="14">
        <f t="shared" si="82"/>
        <v>0</v>
      </c>
      <c r="AH201" s="30"/>
      <c r="AI201" s="30"/>
      <c r="AJ201" s="14">
        <f t="shared" si="83"/>
        <v>0</v>
      </c>
    </row>
    <row r="202" spans="1:36" ht="14.25" thickTop="1" thickBot="1" x14ac:dyDescent="0.25">
      <c r="A202" s="68" t="s">
        <v>34</v>
      </c>
      <c r="B202" s="29">
        <f t="shared" si="72"/>
        <v>3618423.53</v>
      </c>
      <c r="C202" s="29">
        <f t="shared" si="72"/>
        <v>0</v>
      </c>
      <c r="D202" s="30"/>
      <c r="E202" s="30"/>
      <c r="F202" s="14">
        <f t="shared" si="73"/>
        <v>0</v>
      </c>
      <c r="G202" s="30"/>
      <c r="H202" s="30"/>
      <c r="I202" s="14">
        <f t="shared" si="74"/>
        <v>0</v>
      </c>
      <c r="J202" s="30"/>
      <c r="K202" s="30"/>
      <c r="L202" s="14">
        <f t="shared" si="75"/>
        <v>0</v>
      </c>
      <c r="M202" s="30"/>
      <c r="N202" s="30"/>
      <c r="O202" s="14">
        <f t="shared" si="76"/>
        <v>0</v>
      </c>
      <c r="P202" s="30"/>
      <c r="Q202" s="30"/>
      <c r="R202" s="14">
        <f t="shared" si="77"/>
        <v>0</v>
      </c>
      <c r="S202" s="30"/>
      <c r="T202" s="30"/>
      <c r="U202" s="14">
        <f t="shared" si="78"/>
        <v>0</v>
      </c>
      <c r="V202" s="30"/>
      <c r="W202" s="30"/>
      <c r="X202" s="14">
        <f t="shared" si="79"/>
        <v>0</v>
      </c>
      <c r="Y202" s="30">
        <v>3618423.53</v>
      </c>
      <c r="Z202" s="30"/>
      <c r="AA202" s="14">
        <f t="shared" si="80"/>
        <v>3618423.53</v>
      </c>
      <c r="AB202" s="30"/>
      <c r="AC202" s="30"/>
      <c r="AD202" s="14">
        <f t="shared" si="81"/>
        <v>0</v>
      </c>
      <c r="AE202" s="30"/>
      <c r="AF202" s="30"/>
      <c r="AG202" s="14">
        <f t="shared" si="82"/>
        <v>0</v>
      </c>
      <c r="AH202" s="30"/>
      <c r="AI202" s="30"/>
      <c r="AJ202" s="14">
        <f t="shared" si="83"/>
        <v>0</v>
      </c>
    </row>
    <row r="203" spans="1:36" ht="14.25" thickTop="1" thickBot="1" x14ac:dyDescent="0.25">
      <c r="A203" s="69" t="s">
        <v>71</v>
      </c>
      <c r="B203" s="29">
        <f t="shared" si="72"/>
        <v>1703403.14</v>
      </c>
      <c r="C203" s="29">
        <f t="shared" si="72"/>
        <v>0</v>
      </c>
      <c r="D203" s="30"/>
      <c r="E203" s="30"/>
      <c r="F203" s="14">
        <f t="shared" si="73"/>
        <v>0</v>
      </c>
      <c r="G203" s="30"/>
      <c r="H203" s="30"/>
      <c r="I203" s="14">
        <f t="shared" si="74"/>
        <v>0</v>
      </c>
      <c r="J203" s="30"/>
      <c r="K203" s="30"/>
      <c r="L203" s="14">
        <f t="shared" si="75"/>
        <v>0</v>
      </c>
      <c r="M203" s="30"/>
      <c r="N203" s="30"/>
      <c r="O203" s="14">
        <f t="shared" si="76"/>
        <v>0</v>
      </c>
      <c r="P203" s="30">
        <v>2586.21</v>
      </c>
      <c r="Q203" s="30"/>
      <c r="R203" s="14">
        <f t="shared" si="77"/>
        <v>2586.21</v>
      </c>
      <c r="S203" s="30"/>
      <c r="T203" s="30"/>
      <c r="U203" s="14">
        <f t="shared" si="78"/>
        <v>0</v>
      </c>
      <c r="V203" s="30">
        <v>237813.34</v>
      </c>
      <c r="W203" s="30"/>
      <c r="X203" s="14">
        <f t="shared" si="79"/>
        <v>237813.34</v>
      </c>
      <c r="Y203" s="30">
        <v>1440501.95</v>
      </c>
      <c r="Z203" s="30"/>
      <c r="AA203" s="14">
        <f t="shared" si="80"/>
        <v>1440501.95</v>
      </c>
      <c r="AB203" s="30"/>
      <c r="AC203" s="30"/>
      <c r="AD203" s="14">
        <f t="shared" si="81"/>
        <v>0</v>
      </c>
      <c r="AE203" s="30">
        <v>19500</v>
      </c>
      <c r="AF203" s="30"/>
      <c r="AG203" s="14">
        <f t="shared" si="82"/>
        <v>19500</v>
      </c>
      <c r="AH203" s="30">
        <v>3001.64</v>
      </c>
      <c r="AI203" s="30"/>
      <c r="AJ203" s="14">
        <f t="shared" si="83"/>
        <v>3001.64</v>
      </c>
    </row>
    <row r="204" spans="1:36" ht="14.25" thickTop="1" thickBot="1" x14ac:dyDescent="0.25">
      <c r="A204" s="69" t="s">
        <v>61</v>
      </c>
      <c r="B204" s="29">
        <f t="shared" si="72"/>
        <v>1610040.19</v>
      </c>
      <c r="C204" s="29">
        <f t="shared" si="72"/>
        <v>11163</v>
      </c>
      <c r="D204" s="30"/>
      <c r="E204" s="30"/>
      <c r="F204" s="14">
        <f t="shared" si="73"/>
        <v>0</v>
      </c>
      <c r="G204" s="30">
        <v>1610040.19</v>
      </c>
      <c r="H204" s="30">
        <v>11163</v>
      </c>
      <c r="I204" s="14">
        <f t="shared" si="74"/>
        <v>1621203.19</v>
      </c>
      <c r="J204" s="30"/>
      <c r="K204" s="30"/>
      <c r="L204" s="14">
        <f t="shared" si="75"/>
        <v>0</v>
      </c>
      <c r="M204" s="30"/>
      <c r="N204" s="30"/>
      <c r="O204" s="14">
        <f t="shared" si="76"/>
        <v>0</v>
      </c>
      <c r="P204" s="30"/>
      <c r="Q204" s="30"/>
      <c r="R204" s="14">
        <f t="shared" si="77"/>
        <v>0</v>
      </c>
      <c r="S204" s="30"/>
      <c r="T204" s="30"/>
      <c r="U204" s="14">
        <f t="shared" si="78"/>
        <v>0</v>
      </c>
      <c r="V204" s="30"/>
      <c r="W204" s="30"/>
      <c r="X204" s="14">
        <f t="shared" si="79"/>
        <v>0</v>
      </c>
      <c r="Y204" s="30"/>
      <c r="Z204" s="30"/>
      <c r="AA204" s="14">
        <f t="shared" si="80"/>
        <v>0</v>
      </c>
      <c r="AB204" s="30"/>
      <c r="AC204" s="30"/>
      <c r="AD204" s="14">
        <f t="shared" si="81"/>
        <v>0</v>
      </c>
      <c r="AE204" s="30"/>
      <c r="AF204" s="30"/>
      <c r="AG204" s="14">
        <f t="shared" si="82"/>
        <v>0</v>
      </c>
      <c r="AH204" s="30"/>
      <c r="AI204" s="30"/>
      <c r="AJ204" s="14">
        <f t="shared" si="83"/>
        <v>0</v>
      </c>
    </row>
    <row r="205" spans="1:36" ht="14.25" thickTop="1" thickBot="1" x14ac:dyDescent="0.25">
      <c r="A205" s="69" t="s">
        <v>72</v>
      </c>
      <c r="B205" s="29">
        <f t="shared" si="72"/>
        <v>802436.22</v>
      </c>
      <c r="C205" s="29">
        <f t="shared" si="72"/>
        <v>81587.53</v>
      </c>
      <c r="D205" s="30"/>
      <c r="E205" s="30"/>
      <c r="F205" s="14">
        <f t="shared" si="73"/>
        <v>0</v>
      </c>
      <c r="G205" s="30">
        <v>756077.72</v>
      </c>
      <c r="H205" s="30">
        <v>81587.53</v>
      </c>
      <c r="I205" s="14">
        <f t="shared" si="74"/>
        <v>837665.25</v>
      </c>
      <c r="J205" s="30"/>
      <c r="K205" s="30"/>
      <c r="L205" s="14">
        <f t="shared" si="75"/>
        <v>0</v>
      </c>
      <c r="M205" s="30">
        <v>46358.5</v>
      </c>
      <c r="N205" s="30"/>
      <c r="O205" s="14">
        <f t="shared" si="76"/>
        <v>46358.5</v>
      </c>
      <c r="P205" s="30"/>
      <c r="Q205" s="30"/>
      <c r="R205" s="14">
        <f t="shared" si="77"/>
        <v>0</v>
      </c>
      <c r="S205" s="30"/>
      <c r="T205" s="30"/>
      <c r="U205" s="14">
        <f t="shared" si="78"/>
        <v>0</v>
      </c>
      <c r="V205" s="30"/>
      <c r="W205" s="30"/>
      <c r="X205" s="14">
        <f t="shared" si="79"/>
        <v>0</v>
      </c>
      <c r="Y205" s="30"/>
      <c r="Z205" s="30"/>
      <c r="AA205" s="14">
        <f t="shared" si="80"/>
        <v>0</v>
      </c>
      <c r="AB205" s="30"/>
      <c r="AC205" s="30"/>
      <c r="AD205" s="14">
        <f t="shared" si="81"/>
        <v>0</v>
      </c>
      <c r="AE205" s="30"/>
      <c r="AF205" s="30"/>
      <c r="AG205" s="14">
        <f t="shared" si="82"/>
        <v>0</v>
      </c>
      <c r="AH205" s="30"/>
      <c r="AI205" s="30"/>
      <c r="AJ205" s="14">
        <f t="shared" si="83"/>
        <v>0</v>
      </c>
    </row>
    <row r="206" spans="1:36" ht="14.25" thickTop="1" thickBot="1" x14ac:dyDescent="0.25">
      <c r="A206" s="68" t="s">
        <v>35</v>
      </c>
      <c r="B206" s="29">
        <f t="shared" si="72"/>
        <v>236427.98</v>
      </c>
      <c r="C206" s="29">
        <f t="shared" si="72"/>
        <v>0</v>
      </c>
      <c r="D206" s="30"/>
      <c r="E206" s="30"/>
      <c r="F206" s="14">
        <f t="shared" si="73"/>
        <v>0</v>
      </c>
      <c r="G206" s="30"/>
      <c r="H206" s="30"/>
      <c r="I206" s="14">
        <f t="shared" si="74"/>
        <v>0</v>
      </c>
      <c r="J206" s="30"/>
      <c r="K206" s="30"/>
      <c r="L206" s="14">
        <f t="shared" si="75"/>
        <v>0</v>
      </c>
      <c r="M206" s="30"/>
      <c r="N206" s="30"/>
      <c r="O206" s="14">
        <f t="shared" si="76"/>
        <v>0</v>
      </c>
      <c r="P206" s="30"/>
      <c r="Q206" s="30"/>
      <c r="R206" s="14">
        <f t="shared" si="77"/>
        <v>0</v>
      </c>
      <c r="S206" s="30"/>
      <c r="T206" s="30"/>
      <c r="U206" s="14">
        <f t="shared" si="78"/>
        <v>0</v>
      </c>
      <c r="V206" s="30"/>
      <c r="W206" s="30"/>
      <c r="X206" s="14">
        <f t="shared" si="79"/>
        <v>0</v>
      </c>
      <c r="Y206" s="30">
        <v>236427.98</v>
      </c>
      <c r="Z206" s="30"/>
      <c r="AA206" s="14">
        <f t="shared" si="80"/>
        <v>236427.98</v>
      </c>
      <c r="AB206" s="30"/>
      <c r="AC206" s="30"/>
      <c r="AD206" s="14">
        <f t="shared" si="81"/>
        <v>0</v>
      </c>
      <c r="AE206" s="30"/>
      <c r="AF206" s="30"/>
      <c r="AG206" s="14">
        <f t="shared" si="82"/>
        <v>0</v>
      </c>
      <c r="AH206" s="30"/>
      <c r="AI206" s="30"/>
      <c r="AJ206" s="14">
        <f t="shared" si="83"/>
        <v>0</v>
      </c>
    </row>
    <row r="207" spans="1:36" ht="14.25" thickTop="1" thickBot="1" x14ac:dyDescent="0.25">
      <c r="A207" s="69" t="s">
        <v>59</v>
      </c>
      <c r="B207" s="29">
        <f t="shared" si="72"/>
        <v>0</v>
      </c>
      <c r="C207" s="29">
        <f t="shared" si="72"/>
        <v>0</v>
      </c>
      <c r="D207" s="30"/>
      <c r="E207" s="30"/>
      <c r="F207" s="14">
        <f t="shared" si="73"/>
        <v>0</v>
      </c>
      <c r="G207" s="30"/>
      <c r="H207" s="30"/>
      <c r="I207" s="14">
        <f t="shared" si="74"/>
        <v>0</v>
      </c>
      <c r="J207" s="30"/>
      <c r="K207" s="30"/>
      <c r="L207" s="14">
        <f t="shared" si="75"/>
        <v>0</v>
      </c>
      <c r="M207" s="30"/>
      <c r="N207" s="30"/>
      <c r="O207" s="14">
        <f t="shared" si="76"/>
        <v>0</v>
      </c>
      <c r="P207" s="30"/>
      <c r="Q207" s="30"/>
      <c r="R207" s="14">
        <f t="shared" si="77"/>
        <v>0</v>
      </c>
      <c r="S207" s="30"/>
      <c r="T207" s="30"/>
      <c r="U207" s="14">
        <f t="shared" si="78"/>
        <v>0</v>
      </c>
      <c r="V207" s="30"/>
      <c r="W207" s="30"/>
      <c r="X207" s="14">
        <f t="shared" si="79"/>
        <v>0</v>
      </c>
      <c r="Y207" s="30"/>
      <c r="Z207" s="30"/>
      <c r="AA207" s="14">
        <f t="shared" si="80"/>
        <v>0</v>
      </c>
      <c r="AB207" s="30"/>
      <c r="AC207" s="30"/>
      <c r="AD207" s="14">
        <f t="shared" si="81"/>
        <v>0</v>
      </c>
      <c r="AE207" s="30"/>
      <c r="AF207" s="30"/>
      <c r="AG207" s="14">
        <f t="shared" si="82"/>
        <v>0</v>
      </c>
      <c r="AH207" s="30"/>
      <c r="AI207" s="30"/>
      <c r="AJ207" s="14">
        <f t="shared" si="83"/>
        <v>0</v>
      </c>
    </row>
    <row r="208" spans="1:36" ht="14.25" thickTop="1" thickBot="1" x14ac:dyDescent="0.25">
      <c r="A208" s="70" t="s">
        <v>63</v>
      </c>
      <c r="B208" s="29">
        <f t="shared" si="72"/>
        <v>484748.93</v>
      </c>
      <c r="C208" s="29">
        <f t="shared" si="72"/>
        <v>696770.79</v>
      </c>
      <c r="D208" s="30"/>
      <c r="E208" s="30"/>
      <c r="F208" s="14">
        <f t="shared" si="73"/>
        <v>0</v>
      </c>
      <c r="G208" s="30">
        <v>13454.94</v>
      </c>
      <c r="H208" s="30">
        <v>534842.63</v>
      </c>
      <c r="I208" s="14">
        <f t="shared" si="74"/>
        <v>548297.56999999995</v>
      </c>
      <c r="J208" s="30"/>
      <c r="K208" s="30"/>
      <c r="L208" s="14">
        <f t="shared" si="75"/>
        <v>0</v>
      </c>
      <c r="M208" s="30"/>
      <c r="N208" s="30"/>
      <c r="O208" s="14">
        <f t="shared" si="76"/>
        <v>0</v>
      </c>
      <c r="P208" s="30">
        <v>21580.2</v>
      </c>
      <c r="Q208" s="30"/>
      <c r="R208" s="14">
        <f t="shared" si="77"/>
        <v>21580.2</v>
      </c>
      <c r="S208" s="30"/>
      <c r="T208" s="30"/>
      <c r="U208" s="14">
        <f t="shared" si="78"/>
        <v>0</v>
      </c>
      <c r="V208" s="30"/>
      <c r="W208" s="30">
        <v>111711.75</v>
      </c>
      <c r="X208" s="14">
        <f t="shared" si="79"/>
        <v>111711.75</v>
      </c>
      <c r="Y208" s="30">
        <v>296791.28999999998</v>
      </c>
      <c r="Z208" s="30"/>
      <c r="AA208" s="14">
        <f t="shared" si="80"/>
        <v>296791.28999999998</v>
      </c>
      <c r="AB208" s="30"/>
      <c r="AC208" s="30"/>
      <c r="AD208" s="14">
        <f t="shared" si="81"/>
        <v>0</v>
      </c>
      <c r="AE208" s="30">
        <v>32685.94</v>
      </c>
      <c r="AF208" s="30"/>
      <c r="AG208" s="14">
        <f t="shared" si="82"/>
        <v>32685.94</v>
      </c>
      <c r="AH208" s="30">
        <v>120236.56</v>
      </c>
      <c r="AI208" s="30">
        <v>50216.41</v>
      </c>
      <c r="AJ208" s="14">
        <f t="shared" si="83"/>
        <v>170452.97</v>
      </c>
    </row>
    <row r="209" spans="1:36" ht="14.25" thickTop="1" thickBot="1" x14ac:dyDescent="0.25">
      <c r="A209" s="70" t="s">
        <v>64</v>
      </c>
      <c r="B209" s="29">
        <f t="shared" si="72"/>
        <v>0</v>
      </c>
      <c r="C209" s="29">
        <f t="shared" si="72"/>
        <v>0</v>
      </c>
      <c r="D209" s="30"/>
      <c r="E209" s="30"/>
      <c r="F209" s="14">
        <f t="shared" si="73"/>
        <v>0</v>
      </c>
      <c r="G209" s="30"/>
      <c r="H209" s="30"/>
      <c r="I209" s="14">
        <f t="shared" si="74"/>
        <v>0</v>
      </c>
      <c r="J209" s="30"/>
      <c r="K209" s="30"/>
      <c r="L209" s="14">
        <f t="shared" si="75"/>
        <v>0</v>
      </c>
      <c r="M209" s="30"/>
      <c r="N209" s="30"/>
      <c r="O209" s="14">
        <f t="shared" si="76"/>
        <v>0</v>
      </c>
      <c r="P209" s="30"/>
      <c r="Q209" s="30"/>
      <c r="R209" s="14">
        <f t="shared" si="77"/>
        <v>0</v>
      </c>
      <c r="S209" s="30"/>
      <c r="T209" s="30"/>
      <c r="U209" s="14">
        <f t="shared" si="78"/>
        <v>0</v>
      </c>
      <c r="V209" s="30"/>
      <c r="W209" s="30"/>
      <c r="X209" s="14">
        <f t="shared" si="79"/>
        <v>0</v>
      </c>
      <c r="Y209" s="30"/>
      <c r="Z209" s="30"/>
      <c r="AA209" s="14">
        <f t="shared" si="80"/>
        <v>0</v>
      </c>
      <c r="AB209" s="30"/>
      <c r="AC209" s="30"/>
      <c r="AD209" s="14">
        <f t="shared" si="81"/>
        <v>0</v>
      </c>
      <c r="AE209" s="30"/>
      <c r="AF209" s="30"/>
      <c r="AG209" s="14">
        <f t="shared" si="82"/>
        <v>0</v>
      </c>
      <c r="AH209" s="30"/>
      <c r="AI209" s="30"/>
      <c r="AJ209" s="14">
        <f t="shared" si="83"/>
        <v>0</v>
      </c>
    </row>
    <row r="210" spans="1:36" ht="14.25" thickTop="1" thickBot="1" x14ac:dyDescent="0.25">
      <c r="A210" s="68" t="s">
        <v>36</v>
      </c>
      <c r="B210" s="29">
        <f t="shared" si="72"/>
        <v>6055.86</v>
      </c>
      <c r="C210" s="29">
        <f t="shared" si="72"/>
        <v>0</v>
      </c>
      <c r="D210" s="30"/>
      <c r="E210" s="30"/>
      <c r="F210" s="14">
        <f t="shared" si="73"/>
        <v>0</v>
      </c>
      <c r="G210" s="30"/>
      <c r="H210" s="30"/>
      <c r="I210" s="14">
        <f t="shared" si="74"/>
        <v>0</v>
      </c>
      <c r="J210" s="30"/>
      <c r="K210" s="30"/>
      <c r="L210" s="14">
        <f t="shared" si="75"/>
        <v>0</v>
      </c>
      <c r="M210" s="30"/>
      <c r="N210" s="30"/>
      <c r="O210" s="14">
        <f t="shared" si="76"/>
        <v>0</v>
      </c>
      <c r="P210" s="30"/>
      <c r="Q210" s="30"/>
      <c r="R210" s="14">
        <f t="shared" si="77"/>
        <v>0</v>
      </c>
      <c r="S210" s="30"/>
      <c r="T210" s="30"/>
      <c r="U210" s="14">
        <f t="shared" si="78"/>
        <v>0</v>
      </c>
      <c r="V210" s="30"/>
      <c r="W210" s="30"/>
      <c r="X210" s="14">
        <f t="shared" si="79"/>
        <v>0</v>
      </c>
      <c r="Y210" s="30">
        <v>6055.86</v>
      </c>
      <c r="Z210" s="30"/>
      <c r="AA210" s="14">
        <f t="shared" si="80"/>
        <v>6055.86</v>
      </c>
      <c r="AB210" s="30"/>
      <c r="AC210" s="30"/>
      <c r="AD210" s="14">
        <f t="shared" si="81"/>
        <v>0</v>
      </c>
      <c r="AE210" s="30"/>
      <c r="AF210" s="30"/>
      <c r="AG210" s="14">
        <f t="shared" si="82"/>
        <v>0</v>
      </c>
      <c r="AH210" s="30"/>
      <c r="AI210" s="30"/>
      <c r="AJ210" s="14">
        <f t="shared" si="83"/>
        <v>0</v>
      </c>
    </row>
    <row r="211" spans="1:36" ht="14.25" thickTop="1" thickBot="1" x14ac:dyDescent="0.25">
      <c r="A211" s="68" t="s">
        <v>37</v>
      </c>
      <c r="B211" s="29">
        <f t="shared" si="72"/>
        <v>0</v>
      </c>
      <c r="C211" s="29">
        <f t="shared" si="72"/>
        <v>0</v>
      </c>
      <c r="D211" s="33"/>
      <c r="E211" s="33"/>
      <c r="F211" s="14">
        <f t="shared" si="73"/>
        <v>0</v>
      </c>
      <c r="G211" s="33"/>
      <c r="H211" s="33"/>
      <c r="I211" s="14">
        <f t="shared" si="74"/>
        <v>0</v>
      </c>
      <c r="J211" s="33"/>
      <c r="K211" s="33"/>
      <c r="L211" s="14">
        <f t="shared" si="75"/>
        <v>0</v>
      </c>
      <c r="M211" s="33"/>
      <c r="N211" s="33"/>
      <c r="O211" s="14">
        <f t="shared" si="76"/>
        <v>0</v>
      </c>
      <c r="P211" s="33"/>
      <c r="Q211" s="33"/>
      <c r="R211" s="14">
        <f t="shared" si="77"/>
        <v>0</v>
      </c>
      <c r="S211" s="33"/>
      <c r="T211" s="33"/>
      <c r="U211" s="14">
        <f t="shared" si="78"/>
        <v>0</v>
      </c>
      <c r="V211" s="33"/>
      <c r="W211" s="33"/>
      <c r="X211" s="14">
        <f t="shared" si="79"/>
        <v>0</v>
      </c>
      <c r="Y211" s="33"/>
      <c r="Z211" s="33"/>
      <c r="AA211" s="14">
        <f t="shared" si="80"/>
        <v>0</v>
      </c>
      <c r="AB211" s="33"/>
      <c r="AC211" s="33"/>
      <c r="AD211" s="14">
        <f t="shared" si="81"/>
        <v>0</v>
      </c>
      <c r="AE211" s="33"/>
      <c r="AF211" s="33"/>
      <c r="AG211" s="14">
        <f t="shared" si="82"/>
        <v>0</v>
      </c>
      <c r="AH211" s="33"/>
      <c r="AI211" s="33"/>
      <c r="AJ211" s="14">
        <f t="shared" si="83"/>
        <v>0</v>
      </c>
    </row>
    <row r="212" spans="1:36" ht="14.25" thickTop="1" thickBot="1" x14ac:dyDescent="0.25">
      <c r="A212" s="69" t="s">
        <v>73</v>
      </c>
      <c r="B212" s="29">
        <f t="shared" si="72"/>
        <v>0</v>
      </c>
      <c r="C212" s="29">
        <f t="shared" si="72"/>
        <v>0</v>
      </c>
      <c r="D212" s="33"/>
      <c r="E212" s="33"/>
      <c r="F212" s="14">
        <f t="shared" si="73"/>
        <v>0</v>
      </c>
      <c r="G212" s="33"/>
      <c r="H212" s="33"/>
      <c r="I212" s="14">
        <f t="shared" si="74"/>
        <v>0</v>
      </c>
      <c r="J212" s="33"/>
      <c r="K212" s="33"/>
      <c r="L212" s="14">
        <f t="shared" si="75"/>
        <v>0</v>
      </c>
      <c r="M212" s="33"/>
      <c r="N212" s="33"/>
      <c r="O212" s="14">
        <f t="shared" si="76"/>
        <v>0</v>
      </c>
      <c r="P212" s="33"/>
      <c r="Q212" s="33"/>
      <c r="R212" s="14">
        <f t="shared" si="77"/>
        <v>0</v>
      </c>
      <c r="S212" s="33"/>
      <c r="T212" s="33"/>
      <c r="U212" s="14">
        <f t="shared" si="78"/>
        <v>0</v>
      </c>
      <c r="V212" s="33"/>
      <c r="W212" s="33"/>
      <c r="X212" s="14">
        <f t="shared" si="79"/>
        <v>0</v>
      </c>
      <c r="Y212" s="33"/>
      <c r="Z212" s="33"/>
      <c r="AA212" s="14">
        <f t="shared" si="80"/>
        <v>0</v>
      </c>
      <c r="AB212" s="33"/>
      <c r="AC212" s="33"/>
      <c r="AD212" s="14">
        <f t="shared" si="81"/>
        <v>0</v>
      </c>
      <c r="AE212" s="33"/>
      <c r="AF212" s="33"/>
      <c r="AG212" s="14">
        <f t="shared" si="82"/>
        <v>0</v>
      </c>
      <c r="AH212" s="33"/>
      <c r="AI212" s="33"/>
      <c r="AJ212" s="14">
        <f t="shared" si="83"/>
        <v>0</v>
      </c>
    </row>
    <row r="213" spans="1:36" ht="14.25" thickTop="1" thickBot="1" x14ac:dyDescent="0.25">
      <c r="A213" s="70" t="s">
        <v>38</v>
      </c>
      <c r="B213" s="29">
        <f t="shared" si="72"/>
        <v>0</v>
      </c>
      <c r="C213" s="29">
        <f t="shared" si="72"/>
        <v>0</v>
      </c>
      <c r="D213" s="33"/>
      <c r="E213" s="33"/>
      <c r="F213" s="14">
        <f t="shared" si="73"/>
        <v>0</v>
      </c>
      <c r="G213" s="33"/>
      <c r="H213" s="33"/>
      <c r="I213" s="14">
        <f t="shared" si="74"/>
        <v>0</v>
      </c>
      <c r="J213" s="33"/>
      <c r="K213" s="33"/>
      <c r="L213" s="14">
        <f t="shared" si="75"/>
        <v>0</v>
      </c>
      <c r="M213" s="33"/>
      <c r="N213" s="33"/>
      <c r="O213" s="14">
        <f t="shared" si="76"/>
        <v>0</v>
      </c>
      <c r="P213" s="33"/>
      <c r="Q213" s="33"/>
      <c r="R213" s="14">
        <f t="shared" si="77"/>
        <v>0</v>
      </c>
      <c r="S213" s="33"/>
      <c r="T213" s="33"/>
      <c r="U213" s="14">
        <f t="shared" si="78"/>
        <v>0</v>
      </c>
      <c r="V213" s="33"/>
      <c r="W213" s="33"/>
      <c r="X213" s="14">
        <f t="shared" si="79"/>
        <v>0</v>
      </c>
      <c r="Y213" s="33"/>
      <c r="Z213" s="33"/>
      <c r="AA213" s="14">
        <f t="shared" si="80"/>
        <v>0</v>
      </c>
      <c r="AB213" s="33"/>
      <c r="AC213" s="33"/>
      <c r="AD213" s="14">
        <f t="shared" si="81"/>
        <v>0</v>
      </c>
      <c r="AE213" s="33"/>
      <c r="AF213" s="33"/>
      <c r="AG213" s="14">
        <f t="shared" si="82"/>
        <v>0</v>
      </c>
      <c r="AH213" s="33"/>
      <c r="AI213" s="33"/>
      <c r="AJ213" s="14">
        <f t="shared" si="83"/>
        <v>0</v>
      </c>
    </row>
    <row r="214" spans="1:36" ht="14.25" thickTop="1" thickBot="1" x14ac:dyDescent="0.25">
      <c r="A214" s="68" t="s">
        <v>39</v>
      </c>
      <c r="B214" s="29">
        <f t="shared" si="72"/>
        <v>0</v>
      </c>
      <c r="C214" s="29">
        <f t="shared" si="72"/>
        <v>0</v>
      </c>
      <c r="D214" s="33"/>
      <c r="E214" s="33"/>
      <c r="F214" s="14">
        <f t="shared" si="73"/>
        <v>0</v>
      </c>
      <c r="G214" s="33"/>
      <c r="H214" s="33"/>
      <c r="I214" s="14">
        <f t="shared" si="74"/>
        <v>0</v>
      </c>
      <c r="J214" s="33"/>
      <c r="K214" s="33"/>
      <c r="L214" s="14">
        <f t="shared" si="75"/>
        <v>0</v>
      </c>
      <c r="M214" s="33"/>
      <c r="N214" s="33"/>
      <c r="O214" s="14">
        <f t="shared" si="76"/>
        <v>0</v>
      </c>
      <c r="P214" s="33"/>
      <c r="Q214" s="33"/>
      <c r="R214" s="14">
        <f t="shared" si="77"/>
        <v>0</v>
      </c>
      <c r="S214" s="33"/>
      <c r="T214" s="33"/>
      <c r="U214" s="14">
        <f t="shared" si="78"/>
        <v>0</v>
      </c>
      <c r="V214" s="33"/>
      <c r="W214" s="33"/>
      <c r="X214" s="14">
        <f t="shared" si="79"/>
        <v>0</v>
      </c>
      <c r="Y214" s="33"/>
      <c r="Z214" s="33"/>
      <c r="AA214" s="14">
        <f t="shared" si="80"/>
        <v>0</v>
      </c>
      <c r="AB214" s="33"/>
      <c r="AC214" s="33"/>
      <c r="AD214" s="14">
        <f t="shared" si="81"/>
        <v>0</v>
      </c>
      <c r="AE214" s="33"/>
      <c r="AF214" s="33"/>
      <c r="AG214" s="14">
        <f t="shared" si="82"/>
        <v>0</v>
      </c>
      <c r="AH214" s="33"/>
      <c r="AI214" s="33"/>
      <c r="AJ214" s="14">
        <f t="shared" si="83"/>
        <v>0</v>
      </c>
    </row>
    <row r="215" spans="1:36" ht="14.25" thickTop="1" thickBot="1" x14ac:dyDescent="0.25">
      <c r="A215" s="69" t="s">
        <v>74</v>
      </c>
      <c r="B215" s="29">
        <f t="shared" si="72"/>
        <v>53288.800000000003</v>
      </c>
      <c r="C215" s="29">
        <f t="shared" si="72"/>
        <v>593587.37</v>
      </c>
      <c r="D215" s="33"/>
      <c r="E215" s="33"/>
      <c r="F215" s="14">
        <f t="shared" si="73"/>
        <v>0</v>
      </c>
      <c r="G215" s="33">
        <v>1113.8</v>
      </c>
      <c r="H215" s="33"/>
      <c r="I215" s="14">
        <f t="shared" si="74"/>
        <v>1113.8</v>
      </c>
      <c r="J215" s="33"/>
      <c r="K215" s="33"/>
      <c r="L215" s="14">
        <f t="shared" si="75"/>
        <v>0</v>
      </c>
      <c r="M215" s="33"/>
      <c r="N215" s="33"/>
      <c r="O215" s="14">
        <f t="shared" si="76"/>
        <v>0</v>
      </c>
      <c r="P215" s="33"/>
      <c r="Q215" s="33"/>
      <c r="R215" s="14">
        <f t="shared" si="77"/>
        <v>0</v>
      </c>
      <c r="S215" s="33"/>
      <c r="T215" s="33"/>
      <c r="U215" s="14">
        <f t="shared" si="78"/>
        <v>0</v>
      </c>
      <c r="V215" s="33"/>
      <c r="W215" s="33"/>
      <c r="X215" s="14">
        <f t="shared" si="79"/>
        <v>0</v>
      </c>
      <c r="Y215" s="33"/>
      <c r="Z215" s="33"/>
      <c r="AA215" s="14">
        <f t="shared" si="80"/>
        <v>0</v>
      </c>
      <c r="AB215" s="33"/>
      <c r="AC215" s="33">
        <v>593587.37</v>
      </c>
      <c r="AD215" s="14">
        <f t="shared" si="81"/>
        <v>593587.37</v>
      </c>
      <c r="AE215" s="33"/>
      <c r="AF215" s="33"/>
      <c r="AG215" s="14">
        <f t="shared" si="82"/>
        <v>0</v>
      </c>
      <c r="AH215" s="33">
        <v>52175</v>
      </c>
      <c r="AI215" s="33"/>
      <c r="AJ215" s="14">
        <f t="shared" si="83"/>
        <v>52175</v>
      </c>
    </row>
    <row r="216" spans="1:36" ht="14.25" thickTop="1" thickBot="1" x14ac:dyDescent="0.25">
      <c r="A216" s="68" t="s">
        <v>62</v>
      </c>
      <c r="B216" s="29">
        <f>(D216+G216+J216+M216+P216+S216+V216+Y216+AB216+AE216+AH216)</f>
        <v>0</v>
      </c>
      <c r="C216" s="29">
        <f>(E216+H216+K216+N216+Q216+T216+W216+Z216+AC216+AF216+AI216)</f>
        <v>9005433.1699999999</v>
      </c>
      <c r="D216" s="33"/>
      <c r="E216" s="33"/>
      <c r="F216" s="14">
        <f t="shared" si="73"/>
        <v>0</v>
      </c>
      <c r="G216" s="33"/>
      <c r="H216" s="33">
        <v>9005433.1699999999</v>
      </c>
      <c r="I216" s="14">
        <f t="shared" si="74"/>
        <v>9005433.1699999999</v>
      </c>
      <c r="J216" s="33"/>
      <c r="K216" s="33"/>
      <c r="L216" s="14">
        <f t="shared" si="75"/>
        <v>0</v>
      </c>
      <c r="M216" s="33"/>
      <c r="N216" s="33"/>
      <c r="O216" s="14">
        <f t="shared" si="76"/>
        <v>0</v>
      </c>
      <c r="P216" s="33"/>
      <c r="Q216" s="33"/>
      <c r="R216" s="14">
        <f t="shared" si="77"/>
        <v>0</v>
      </c>
      <c r="S216" s="33"/>
      <c r="T216" s="33"/>
      <c r="U216" s="14">
        <f t="shared" si="78"/>
        <v>0</v>
      </c>
      <c r="V216" s="33"/>
      <c r="W216" s="33"/>
      <c r="X216" s="14">
        <f t="shared" si="79"/>
        <v>0</v>
      </c>
      <c r="Y216" s="33"/>
      <c r="Z216" s="33"/>
      <c r="AA216" s="14">
        <f t="shared" si="80"/>
        <v>0</v>
      </c>
      <c r="AB216" s="33"/>
      <c r="AC216" s="33"/>
      <c r="AD216" s="14">
        <f t="shared" si="81"/>
        <v>0</v>
      </c>
      <c r="AE216" s="33"/>
      <c r="AF216" s="33"/>
      <c r="AG216" s="14">
        <f t="shared" si="82"/>
        <v>0</v>
      </c>
      <c r="AH216" s="33"/>
      <c r="AI216" s="33"/>
      <c r="AJ216" s="14">
        <f t="shared" si="83"/>
        <v>0</v>
      </c>
    </row>
    <row r="217" spans="1:36" ht="14.25" thickTop="1" thickBot="1" x14ac:dyDescent="0.25">
      <c r="A217" s="16" t="s">
        <v>46</v>
      </c>
      <c r="B217" s="17">
        <f>SUM(B179:B216)</f>
        <v>2227782689.3200002</v>
      </c>
      <c r="C217" s="17">
        <f t="shared" ref="C217:AJ217" si="84">SUM(C179:C216)</f>
        <v>637482342.26999986</v>
      </c>
      <c r="D217" s="17">
        <f t="shared" si="84"/>
        <v>4844534.32</v>
      </c>
      <c r="E217" s="17">
        <f t="shared" si="84"/>
        <v>1717.76</v>
      </c>
      <c r="F217" s="17">
        <f t="shared" si="84"/>
        <v>4846252.08</v>
      </c>
      <c r="G217" s="17">
        <f t="shared" si="84"/>
        <v>135506641.75</v>
      </c>
      <c r="H217" s="17">
        <f t="shared" si="84"/>
        <v>216283282.84999999</v>
      </c>
      <c r="I217" s="17">
        <f t="shared" si="84"/>
        <v>351789924.60000008</v>
      </c>
      <c r="J217" s="17">
        <f t="shared" si="84"/>
        <v>11078537.85</v>
      </c>
      <c r="K217" s="17">
        <f t="shared" si="84"/>
        <v>162595625.33000001</v>
      </c>
      <c r="L217" s="17">
        <f t="shared" si="84"/>
        <v>173674163.17999998</v>
      </c>
      <c r="M217" s="17">
        <f t="shared" si="84"/>
        <v>19097759.759999998</v>
      </c>
      <c r="N217" s="17">
        <f t="shared" si="84"/>
        <v>98923.39</v>
      </c>
      <c r="O217" s="17">
        <f t="shared" si="84"/>
        <v>19196683.149999999</v>
      </c>
      <c r="P217" s="17">
        <f t="shared" si="84"/>
        <v>1018076058.7899998</v>
      </c>
      <c r="Q217" s="17">
        <f t="shared" si="84"/>
        <v>49896527.520000003</v>
      </c>
      <c r="R217" s="17">
        <f t="shared" si="84"/>
        <v>1067972586.3099998</v>
      </c>
      <c r="S217" s="17">
        <f t="shared" si="84"/>
        <v>20161735.379999999</v>
      </c>
      <c r="T217" s="17">
        <f t="shared" si="84"/>
        <v>91294408.169999987</v>
      </c>
      <c r="U217" s="17">
        <f t="shared" si="84"/>
        <v>111456143.55000003</v>
      </c>
      <c r="V217" s="17">
        <f t="shared" si="84"/>
        <v>39693750.270000003</v>
      </c>
      <c r="W217" s="17">
        <f t="shared" si="84"/>
        <v>4690485.7299999995</v>
      </c>
      <c r="X217" s="17">
        <f t="shared" si="84"/>
        <v>44384236.000000007</v>
      </c>
      <c r="Y217" s="17">
        <f t="shared" si="84"/>
        <v>787537367.6099999</v>
      </c>
      <c r="Z217" s="17">
        <f t="shared" si="84"/>
        <v>20793173.150000002</v>
      </c>
      <c r="AA217" s="17">
        <f t="shared" si="84"/>
        <v>808330540.75999975</v>
      </c>
      <c r="AB217" s="17">
        <f t="shared" si="84"/>
        <v>0</v>
      </c>
      <c r="AC217" s="17">
        <f t="shared" si="84"/>
        <v>593587.37</v>
      </c>
      <c r="AD217" s="17">
        <f t="shared" si="84"/>
        <v>593587.37</v>
      </c>
      <c r="AE217" s="17">
        <f t="shared" si="84"/>
        <v>67201763.780000001</v>
      </c>
      <c r="AF217" s="17">
        <f t="shared" si="84"/>
        <v>20305750.32</v>
      </c>
      <c r="AG217" s="17">
        <f t="shared" si="84"/>
        <v>87507514.099999994</v>
      </c>
      <c r="AH217" s="17">
        <f t="shared" si="84"/>
        <v>124584539.81000002</v>
      </c>
      <c r="AI217" s="17">
        <f t="shared" si="84"/>
        <v>70928860.679999992</v>
      </c>
      <c r="AJ217" s="17">
        <f t="shared" si="84"/>
        <v>195513400.48999995</v>
      </c>
    </row>
    <row r="218" spans="1:36" ht="13.5" thickTop="1" x14ac:dyDescent="0.2">
      <c r="A218" s="35"/>
      <c r="B218" s="19"/>
      <c r="C218" s="18"/>
      <c r="D218" s="19"/>
      <c r="E218" s="18"/>
      <c r="F218" s="18"/>
      <c r="G218" s="19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</row>
    <row r="219" spans="1:36" x14ac:dyDescent="0.2">
      <c r="A219" s="10" t="s">
        <v>41</v>
      </c>
      <c r="B219" s="72">
        <f>(C217/B220*100)</f>
        <v>22.248634427937947</v>
      </c>
      <c r="C219" s="72"/>
      <c r="D219" s="72">
        <f>(E217/D220*100)</f>
        <v>3.5445122780323884E-2</v>
      </c>
      <c r="E219" s="72"/>
      <c r="F219" s="20"/>
      <c r="G219" s="72">
        <f>(H217/G220*100)</f>
        <v>61.480806505735828</v>
      </c>
      <c r="H219" s="72"/>
      <c r="I219" s="20"/>
      <c r="J219" s="72">
        <f>(K217/J220*100)</f>
        <v>93.621078894436394</v>
      </c>
      <c r="K219" s="72"/>
      <c r="L219" s="20"/>
      <c r="M219" s="72">
        <f>(N217/M220*100)</f>
        <v>0.51531501159355231</v>
      </c>
      <c r="N219" s="72"/>
      <c r="O219" s="20"/>
      <c r="P219" s="72">
        <f>(Q217/P220*100)</f>
        <v>4.6720794297164261</v>
      </c>
      <c r="Q219" s="72"/>
      <c r="R219" s="20"/>
      <c r="S219" s="72">
        <f>(T217/S220*100)</f>
        <v>81.910610992066751</v>
      </c>
      <c r="T219" s="72"/>
      <c r="U219" s="20"/>
      <c r="V219" s="72">
        <f>(W217/V220*100)</f>
        <v>10.567909133323822</v>
      </c>
      <c r="W219" s="72"/>
      <c r="X219" s="20"/>
      <c r="Y219" s="72">
        <f>(Z217/Y220*100)</f>
        <v>2.5723602043354772</v>
      </c>
      <c r="Z219" s="72"/>
      <c r="AA219" s="20"/>
      <c r="AB219" s="72">
        <f>(AC217/AB220*100)</f>
        <v>100</v>
      </c>
      <c r="AC219" s="72"/>
      <c r="AD219" s="20"/>
      <c r="AE219" s="72">
        <f>(AF217/AE220*100)</f>
        <v>23.204579091111448</v>
      </c>
      <c r="AF219" s="72"/>
      <c r="AG219" s="20"/>
      <c r="AH219" s="72">
        <f>(AI217/AH220*100)</f>
        <v>36.278260468201417</v>
      </c>
      <c r="AI219" s="72"/>
      <c r="AJ219" s="20"/>
    </row>
    <row r="220" spans="1:36" x14ac:dyDescent="0.2">
      <c r="A220" s="10" t="s">
        <v>42</v>
      </c>
      <c r="B220" s="75">
        <f>(B217+C217)</f>
        <v>2865265031.5900002</v>
      </c>
      <c r="C220" s="76"/>
      <c r="D220" s="75">
        <f>(D217+E217)</f>
        <v>4846252.08</v>
      </c>
      <c r="E220" s="76"/>
      <c r="F220" s="21"/>
      <c r="G220" s="75">
        <f>(G217+H217)</f>
        <v>351789924.60000002</v>
      </c>
      <c r="H220" s="76"/>
      <c r="I220" s="21"/>
      <c r="J220" s="75">
        <f>(J217+K217)</f>
        <v>173674163.18000001</v>
      </c>
      <c r="K220" s="76"/>
      <c r="L220" s="21"/>
      <c r="M220" s="75">
        <f>(M217+N217)</f>
        <v>19196683.149999999</v>
      </c>
      <c r="N220" s="76"/>
      <c r="O220" s="21"/>
      <c r="P220" s="75">
        <f>(P217+Q217)</f>
        <v>1067972586.3099998</v>
      </c>
      <c r="Q220" s="76"/>
      <c r="R220" s="21"/>
      <c r="S220" s="75">
        <f>(S217+T217)</f>
        <v>111456143.54999998</v>
      </c>
      <c r="T220" s="76"/>
      <c r="U220" s="21"/>
      <c r="V220" s="75">
        <f>(V217+W217)</f>
        <v>44384236</v>
      </c>
      <c r="W220" s="76"/>
      <c r="X220" s="21"/>
      <c r="Y220" s="75">
        <f>(Y217+Z217)</f>
        <v>808330540.75999987</v>
      </c>
      <c r="Z220" s="76"/>
      <c r="AA220" s="21"/>
      <c r="AB220" s="75">
        <f>(AB217+AC217)</f>
        <v>593587.37</v>
      </c>
      <c r="AC220" s="76"/>
      <c r="AD220" s="21"/>
      <c r="AE220" s="75">
        <f>(AE217+AF217)</f>
        <v>87507514.099999994</v>
      </c>
      <c r="AF220" s="76"/>
      <c r="AG220" s="21"/>
      <c r="AH220" s="75">
        <f>(AH217+AI217)</f>
        <v>195513400.49000001</v>
      </c>
      <c r="AI220" s="76"/>
      <c r="AJ220" s="21"/>
    </row>
    <row r="221" spans="1:36" x14ac:dyDescent="0.2">
      <c r="A221" s="10" t="s">
        <v>43</v>
      </c>
      <c r="B221" s="72">
        <f>SUM(D221:AI221)</f>
        <v>100</v>
      </c>
      <c r="C221" s="76"/>
      <c r="D221" s="72">
        <f>(D220/B220*100)</f>
        <v>0.16913800386942585</v>
      </c>
      <c r="E221" s="72"/>
      <c r="F221" s="20"/>
      <c r="G221" s="72">
        <f>(G220/B220*100)</f>
        <v>12.277744666600139</v>
      </c>
      <c r="H221" s="72"/>
      <c r="I221" s="20"/>
      <c r="J221" s="72">
        <f>(J220/B220*100)</f>
        <v>6.0613646997822155</v>
      </c>
      <c r="K221" s="72"/>
      <c r="L221" s="20"/>
      <c r="M221" s="72">
        <f>(M220/B220*100)</f>
        <v>0.66997931913290854</v>
      </c>
      <c r="N221" s="72"/>
      <c r="O221" s="20"/>
      <c r="P221" s="72">
        <f>(P220/B220*100)</f>
        <v>37.27308205472908</v>
      </c>
      <c r="Q221" s="72"/>
      <c r="R221" s="20"/>
      <c r="S221" s="72">
        <f>(S220/B220*100)</f>
        <v>3.8899069482640649</v>
      </c>
      <c r="T221" s="72"/>
      <c r="U221" s="20"/>
      <c r="V221" s="72">
        <f>(V220/B220*100)</f>
        <v>1.5490446960632536</v>
      </c>
      <c r="W221" s="72"/>
      <c r="X221" s="20"/>
      <c r="Y221" s="72">
        <f>(Y220/B220*100)</f>
        <v>28.211370740508396</v>
      </c>
      <c r="Z221" s="72"/>
      <c r="AA221" s="20"/>
      <c r="AB221" s="72">
        <f>(AB220/B220*100)</f>
        <v>2.0716665420322567E-2</v>
      </c>
      <c r="AC221" s="72"/>
      <c r="AD221" s="20"/>
      <c r="AE221" s="72">
        <f>(AE220/B220*100)</f>
        <v>3.0540809710520951</v>
      </c>
      <c r="AF221" s="72"/>
      <c r="AG221" s="20"/>
      <c r="AH221" s="72">
        <f>(AH220/B220*100)</f>
        <v>6.8235712345780879</v>
      </c>
      <c r="AI221" s="72"/>
      <c r="AJ221" s="20"/>
    </row>
    <row r="222" spans="1:36" x14ac:dyDescent="0.2">
      <c r="A222" s="22" t="s">
        <v>44</v>
      </c>
    </row>
    <row r="223" spans="1:36" x14ac:dyDescent="0.2">
      <c r="J223" s="27"/>
    </row>
    <row r="224" spans="1:36" x14ac:dyDescent="0.2">
      <c r="J224" s="27"/>
    </row>
    <row r="225" spans="10:10" x14ac:dyDescent="0.2">
      <c r="J225" s="27"/>
    </row>
    <row r="226" spans="10:10" x14ac:dyDescent="0.2">
      <c r="J226" s="27"/>
    </row>
    <row r="227" spans="10:10" x14ac:dyDescent="0.2">
      <c r="J227" s="27"/>
    </row>
    <row r="228" spans="10:10" x14ac:dyDescent="0.2">
      <c r="J228" s="27"/>
    </row>
    <row r="229" spans="10:10" x14ac:dyDescent="0.2">
      <c r="J229" s="27"/>
    </row>
    <row r="230" spans="10:10" x14ac:dyDescent="0.2">
      <c r="J230" s="27"/>
    </row>
    <row r="231" spans="10:10" x14ac:dyDescent="0.2">
      <c r="J231" s="27"/>
    </row>
    <row r="232" spans="10:10" x14ac:dyDescent="0.2">
      <c r="J232" s="27"/>
    </row>
    <row r="233" spans="10:10" x14ac:dyDescent="0.2">
      <c r="J233" s="27"/>
    </row>
    <row r="242" spans="1:36" ht="20.25" x14ac:dyDescent="0.3">
      <c r="A242" s="5" t="s">
        <v>10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 spans="1:36" x14ac:dyDescent="0.2">
      <c r="A243" s="4" t="s">
        <v>11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6" x14ac:dyDescent="0.2">
      <c r="A244" s="7" t="s">
        <v>48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</row>
    <row r="245" spans="1:36" x14ac:dyDescent="0.2">
      <c r="A245" s="4" t="s">
        <v>13</v>
      </c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6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</row>
    <row r="247" spans="1:36" ht="13.5" thickBot="1" x14ac:dyDescent="0.25"/>
    <row r="248" spans="1:36" ht="24.75" customHeight="1" thickTop="1" thickBot="1" x14ac:dyDescent="0.25">
      <c r="A248" s="73" t="s">
        <v>6</v>
      </c>
      <c r="B248" s="2" t="s">
        <v>14</v>
      </c>
      <c r="C248" s="1"/>
      <c r="D248" s="2" t="s">
        <v>1</v>
      </c>
      <c r="E248" s="1"/>
      <c r="F248" s="11"/>
      <c r="G248" s="2" t="s">
        <v>7</v>
      </c>
      <c r="H248" s="1"/>
      <c r="I248" s="11"/>
      <c r="J248" s="2" t="s">
        <v>2</v>
      </c>
      <c r="K248" s="1"/>
      <c r="L248" s="11"/>
      <c r="M248" s="2" t="s">
        <v>15</v>
      </c>
      <c r="N248" s="1"/>
      <c r="O248" s="11"/>
      <c r="P248" s="2" t="s">
        <v>0</v>
      </c>
      <c r="Q248" s="1"/>
      <c r="R248" s="11"/>
      <c r="S248" s="2" t="s">
        <v>16</v>
      </c>
      <c r="T248" s="1"/>
      <c r="U248" s="11"/>
      <c r="V248" s="2" t="s">
        <v>3</v>
      </c>
      <c r="W248" s="1"/>
      <c r="X248" s="11"/>
      <c r="Y248" s="2" t="s">
        <v>9</v>
      </c>
      <c r="Z248" s="1"/>
      <c r="AA248" s="11"/>
      <c r="AB248" s="2" t="s">
        <v>4</v>
      </c>
      <c r="AC248" s="1"/>
      <c r="AD248" s="11"/>
      <c r="AE248" s="2" t="s">
        <v>5</v>
      </c>
      <c r="AF248" s="1"/>
      <c r="AG248" s="11"/>
      <c r="AH248" s="2" t="s">
        <v>8</v>
      </c>
      <c r="AI248" s="1"/>
      <c r="AJ248" s="12"/>
    </row>
    <row r="249" spans="1:36" ht="29.25" customHeight="1" thickTop="1" thickBot="1" x14ac:dyDescent="0.25">
      <c r="A249" s="74"/>
      <c r="B249" s="12" t="s">
        <v>17</v>
      </c>
      <c r="C249" s="12" t="s">
        <v>18</v>
      </c>
      <c r="D249" s="12" t="s">
        <v>17</v>
      </c>
      <c r="E249" s="12" t="s">
        <v>18</v>
      </c>
      <c r="F249" s="12"/>
      <c r="G249" s="12" t="s">
        <v>17</v>
      </c>
      <c r="H249" s="12" t="s">
        <v>18</v>
      </c>
      <c r="I249" s="12"/>
      <c r="J249" s="12" t="s">
        <v>17</v>
      </c>
      <c r="K249" s="12" t="s">
        <v>18</v>
      </c>
      <c r="L249" s="12"/>
      <c r="M249" s="12" t="s">
        <v>17</v>
      </c>
      <c r="N249" s="12" t="s">
        <v>18</v>
      </c>
      <c r="O249" s="12"/>
      <c r="P249" s="12" t="s">
        <v>17</v>
      </c>
      <c r="Q249" s="12" t="s">
        <v>18</v>
      </c>
      <c r="R249" s="12"/>
      <c r="S249" s="12" t="s">
        <v>17</v>
      </c>
      <c r="T249" s="12" t="s">
        <v>18</v>
      </c>
      <c r="U249" s="12"/>
      <c r="V249" s="12" t="s">
        <v>17</v>
      </c>
      <c r="W249" s="12" t="s">
        <v>18</v>
      </c>
      <c r="X249" s="12"/>
      <c r="Y249" s="12" t="s">
        <v>17</v>
      </c>
      <c r="Z249" s="12" t="s">
        <v>18</v>
      </c>
      <c r="AA249" s="12"/>
      <c r="AB249" s="12" t="s">
        <v>17</v>
      </c>
      <c r="AC249" s="12" t="s">
        <v>18</v>
      </c>
      <c r="AD249" s="12"/>
      <c r="AE249" s="12" t="s">
        <v>17</v>
      </c>
      <c r="AF249" s="12" t="s">
        <v>18</v>
      </c>
      <c r="AG249" s="12"/>
      <c r="AH249" s="12" t="s">
        <v>17</v>
      </c>
      <c r="AI249" s="12" t="s">
        <v>18</v>
      </c>
      <c r="AJ249" s="12"/>
    </row>
    <row r="250" spans="1:36" ht="14.25" thickTop="1" thickBot="1" x14ac:dyDescent="0.25">
      <c r="A250" s="67" t="s">
        <v>19</v>
      </c>
      <c r="B250" s="28">
        <f t="shared" ref="B250:C286" si="85">(D250+G250+J250+M250+P250+S250+V250+Y250+AB250+AE250+AH250)</f>
        <v>419027740.61000001</v>
      </c>
      <c r="C250" s="28">
        <f t="shared" si="85"/>
        <v>164800738.67000002</v>
      </c>
      <c r="D250" s="30">
        <v>3401050.37</v>
      </c>
      <c r="E250" s="30">
        <v>866.25</v>
      </c>
      <c r="F250" s="30">
        <f>D250+E250</f>
        <v>3401916.62</v>
      </c>
      <c r="G250" s="30">
        <v>23301388.109999999</v>
      </c>
      <c r="H250" s="30">
        <v>86622918.239999995</v>
      </c>
      <c r="I250" s="40">
        <f>G250+H250</f>
        <v>109924306.34999999</v>
      </c>
      <c r="J250" s="14"/>
      <c r="K250" s="14">
        <v>45127467.020000003</v>
      </c>
      <c r="L250" s="14">
        <f>J250+K250</f>
        <v>45127467.020000003</v>
      </c>
      <c r="M250" s="14">
        <v>4719505.03</v>
      </c>
      <c r="N250" s="14">
        <v>10334.15</v>
      </c>
      <c r="O250" s="14">
        <f>M250+N250</f>
        <v>4729839.1800000006</v>
      </c>
      <c r="P250" s="14">
        <v>228666060.93000001</v>
      </c>
      <c r="Q250" s="14">
        <v>23667435.390000001</v>
      </c>
      <c r="R250" s="14">
        <f>P250+Q250</f>
        <v>252333496.31999999</v>
      </c>
      <c r="S250" s="14">
        <v>2086435.87</v>
      </c>
      <c r="T250" s="14"/>
      <c r="U250" s="14">
        <f>S250+T250</f>
        <v>2086435.87</v>
      </c>
      <c r="V250" s="14">
        <v>10336123.57</v>
      </c>
      <c r="W250" s="14">
        <v>3433998.89</v>
      </c>
      <c r="X250" s="14">
        <f>V250+W250</f>
        <v>13770122.460000001</v>
      </c>
      <c r="Y250" s="14">
        <v>102769090.93000001</v>
      </c>
      <c r="Z250" s="14">
        <v>3408782.78</v>
      </c>
      <c r="AA250" s="14">
        <f>Y250+Z250</f>
        <v>106177873.71000001</v>
      </c>
      <c r="AB250" s="14"/>
      <c r="AC250" s="14"/>
      <c r="AD250" s="14">
        <f>AB250+AC250</f>
        <v>0</v>
      </c>
      <c r="AE250" s="14">
        <v>8429780.5099999998</v>
      </c>
      <c r="AF250" s="14">
        <v>288051.12</v>
      </c>
      <c r="AG250" s="14">
        <f>AE250+AF250</f>
        <v>8717831.629999999</v>
      </c>
      <c r="AH250" s="14">
        <v>35318305.289999999</v>
      </c>
      <c r="AI250" s="14">
        <v>2240884.83</v>
      </c>
      <c r="AJ250" s="14">
        <f>AH250+AI250</f>
        <v>37559190.119999997</v>
      </c>
    </row>
    <row r="251" spans="1:36" ht="14.25" thickTop="1" thickBot="1" x14ac:dyDescent="0.25">
      <c r="A251" s="68" t="s">
        <v>20</v>
      </c>
      <c r="B251" s="29">
        <f t="shared" si="85"/>
        <v>270873647.54000002</v>
      </c>
      <c r="C251" s="29">
        <f t="shared" si="85"/>
        <v>148597596.31</v>
      </c>
      <c r="D251" s="30"/>
      <c r="E251" s="30"/>
      <c r="F251" s="30">
        <f t="shared" ref="F251:F287" si="86">D251+E251</f>
        <v>0</v>
      </c>
      <c r="G251" s="30">
        <v>41413442.479999997</v>
      </c>
      <c r="H251" s="30">
        <v>29278262.260000002</v>
      </c>
      <c r="I251" s="40">
        <f t="shared" ref="I251:I287" si="87">G251+H251</f>
        <v>70691704.739999995</v>
      </c>
      <c r="J251" s="30">
        <v>437188.43</v>
      </c>
      <c r="K251" s="30">
        <v>1372698.78</v>
      </c>
      <c r="L251" s="14">
        <f t="shared" ref="L251:L287" si="88">J251+K251</f>
        <v>1809887.21</v>
      </c>
      <c r="M251" s="30">
        <v>6327907.4400000004</v>
      </c>
      <c r="N251" s="30"/>
      <c r="O251" s="14">
        <f t="shared" ref="O251:O287" si="89">M251+N251</f>
        <v>6327907.4400000004</v>
      </c>
      <c r="P251" s="30">
        <v>101052551.86</v>
      </c>
      <c r="Q251" s="30">
        <v>10724208.369999999</v>
      </c>
      <c r="R251" s="14">
        <f t="shared" ref="R251:R287" si="90">P251+Q251</f>
        <v>111776760.23</v>
      </c>
      <c r="S251" s="30">
        <v>1006072.28</v>
      </c>
      <c r="T251" s="30">
        <v>95003508.390000001</v>
      </c>
      <c r="U251" s="14">
        <f t="shared" ref="U251:U287" si="91">S251+T251</f>
        <v>96009580.670000002</v>
      </c>
      <c r="V251" s="30">
        <v>4247433.0599999996</v>
      </c>
      <c r="W251" s="30">
        <v>374713.64</v>
      </c>
      <c r="X251" s="14">
        <f t="shared" ref="X251:X287" si="92">V251+W251</f>
        <v>4622146.6999999993</v>
      </c>
      <c r="Y251" s="30">
        <v>90538799.030000001</v>
      </c>
      <c r="Z251" s="30">
        <v>2412647.79</v>
      </c>
      <c r="AA251" s="14">
        <f t="shared" ref="AA251:AA287" si="93">Y251+Z251</f>
        <v>92951446.820000008</v>
      </c>
      <c r="AB251" s="30"/>
      <c r="AC251" s="30"/>
      <c r="AD251" s="14">
        <f t="shared" ref="AD251:AD287" si="94">AB251+AC251</f>
        <v>0</v>
      </c>
      <c r="AE251" s="30">
        <v>13508418.08</v>
      </c>
      <c r="AF251" s="30">
        <v>8416146.8699999992</v>
      </c>
      <c r="AG251" s="14">
        <f t="shared" ref="AG251:AG287" si="95">AE251+AF251</f>
        <v>21924564.949999999</v>
      </c>
      <c r="AH251" s="30">
        <v>12341834.880000001</v>
      </c>
      <c r="AI251" s="30">
        <v>1015410.21</v>
      </c>
      <c r="AJ251" s="14">
        <f t="shared" ref="AJ251:AJ287" si="96">AH251+AI251</f>
        <v>13357245.09</v>
      </c>
    </row>
    <row r="252" spans="1:36" ht="14.25" thickTop="1" thickBot="1" x14ac:dyDescent="0.25">
      <c r="A252" s="69" t="s">
        <v>66</v>
      </c>
      <c r="B252" s="29">
        <f t="shared" si="85"/>
        <v>337894482.47000009</v>
      </c>
      <c r="C252" s="29">
        <f t="shared" si="85"/>
        <v>54380930.809999987</v>
      </c>
      <c r="D252" s="30">
        <v>1416743.66</v>
      </c>
      <c r="E252" s="30"/>
      <c r="F252" s="30">
        <f t="shared" si="86"/>
        <v>1416743.66</v>
      </c>
      <c r="G252" s="30">
        <v>25889156.82</v>
      </c>
      <c r="H252" s="30">
        <v>38968455.240000002</v>
      </c>
      <c r="I252" s="40">
        <f t="shared" si="87"/>
        <v>64857612.060000002</v>
      </c>
      <c r="J252" s="30"/>
      <c r="K252" s="30">
        <v>2438425.2599999998</v>
      </c>
      <c r="L252" s="14">
        <f t="shared" si="88"/>
        <v>2438425.2599999998</v>
      </c>
      <c r="M252" s="30">
        <v>558018.19999999995</v>
      </c>
      <c r="N252" s="30">
        <v>13809.05</v>
      </c>
      <c r="O252" s="14">
        <f t="shared" si="89"/>
        <v>571827.25</v>
      </c>
      <c r="P252" s="30">
        <v>177356208.96000001</v>
      </c>
      <c r="Q252" s="30">
        <v>6934277.5099999998</v>
      </c>
      <c r="R252" s="14">
        <f t="shared" si="90"/>
        <v>184290486.47</v>
      </c>
      <c r="S252" s="30">
        <v>1247756.05</v>
      </c>
      <c r="T252" s="30"/>
      <c r="U252" s="14">
        <f t="shared" si="91"/>
        <v>1247756.05</v>
      </c>
      <c r="V252" s="30">
        <v>3696920.33</v>
      </c>
      <c r="W252" s="30">
        <v>510682.47</v>
      </c>
      <c r="X252" s="14">
        <f t="shared" si="92"/>
        <v>4207602.8</v>
      </c>
      <c r="Y252" s="30">
        <v>103860325.05</v>
      </c>
      <c r="Z252" s="30">
        <v>3456997.21</v>
      </c>
      <c r="AA252" s="14">
        <f t="shared" si="93"/>
        <v>107317322.25999999</v>
      </c>
      <c r="AB252" s="30"/>
      <c r="AC252" s="30"/>
      <c r="AD252" s="14">
        <f t="shared" si="94"/>
        <v>0</v>
      </c>
      <c r="AE252" s="30">
        <v>3588928.54</v>
      </c>
      <c r="AF252" s="30">
        <v>362477.66</v>
      </c>
      <c r="AG252" s="14">
        <f t="shared" si="95"/>
        <v>3951406.2</v>
      </c>
      <c r="AH252" s="30">
        <v>20280424.859999999</v>
      </c>
      <c r="AI252" s="30">
        <v>1695806.41</v>
      </c>
      <c r="AJ252" s="14">
        <f t="shared" si="96"/>
        <v>21976231.27</v>
      </c>
    </row>
    <row r="253" spans="1:36" ht="14.25" thickTop="1" thickBot="1" x14ac:dyDescent="0.25">
      <c r="A253" s="68" t="s">
        <v>21</v>
      </c>
      <c r="B253" s="29">
        <f t="shared" si="85"/>
        <v>207228432.77000001</v>
      </c>
      <c r="C253" s="29">
        <f t="shared" si="85"/>
        <v>25220804.210000005</v>
      </c>
      <c r="D253" s="30">
        <v>165208.82</v>
      </c>
      <c r="E253" s="30"/>
      <c r="F253" s="30">
        <f t="shared" si="86"/>
        <v>165208.82</v>
      </c>
      <c r="G253" s="30">
        <v>14328440.869999999</v>
      </c>
      <c r="H253" s="30">
        <v>1990326.66</v>
      </c>
      <c r="I253" s="40">
        <f t="shared" si="87"/>
        <v>16318767.529999999</v>
      </c>
      <c r="J253" s="30">
        <v>10039436.119999999</v>
      </c>
      <c r="K253" s="30">
        <v>7699071.1799999997</v>
      </c>
      <c r="L253" s="14">
        <f t="shared" si="88"/>
        <v>17738507.299999997</v>
      </c>
      <c r="M253" s="30">
        <v>2578445.33</v>
      </c>
      <c r="N253" s="30">
        <v>4743.0200000000004</v>
      </c>
      <c r="O253" s="14">
        <f t="shared" si="89"/>
        <v>2583188.35</v>
      </c>
      <c r="P253" s="30">
        <v>75488284.219999999</v>
      </c>
      <c r="Q253" s="30">
        <v>4417456.4400000004</v>
      </c>
      <c r="R253" s="14">
        <f t="shared" si="90"/>
        <v>79905740.659999996</v>
      </c>
      <c r="S253" s="30">
        <v>2007020.26</v>
      </c>
      <c r="T253" s="30">
        <v>4350431.58</v>
      </c>
      <c r="U253" s="14">
        <f t="shared" si="91"/>
        <v>6357451.8399999999</v>
      </c>
      <c r="V253" s="30">
        <v>8077987.9100000001</v>
      </c>
      <c r="W253" s="30">
        <v>563677.68999999994</v>
      </c>
      <c r="X253" s="14">
        <f t="shared" si="92"/>
        <v>8641665.5999999996</v>
      </c>
      <c r="Y253" s="30">
        <v>62385851.32</v>
      </c>
      <c r="Z253" s="30">
        <v>5245565.29</v>
      </c>
      <c r="AA253" s="14">
        <f t="shared" si="93"/>
        <v>67631416.609999999</v>
      </c>
      <c r="AB253" s="30"/>
      <c r="AC253" s="30"/>
      <c r="AD253" s="14">
        <f t="shared" si="94"/>
        <v>0</v>
      </c>
      <c r="AE253" s="30">
        <v>18628258.640000001</v>
      </c>
      <c r="AF253" s="30">
        <v>447716.69</v>
      </c>
      <c r="AG253" s="14">
        <f t="shared" si="95"/>
        <v>19075975.330000002</v>
      </c>
      <c r="AH253" s="30">
        <v>13529499.279999999</v>
      </c>
      <c r="AI253" s="30">
        <v>501815.66</v>
      </c>
      <c r="AJ253" s="14">
        <f t="shared" si="96"/>
        <v>14031314.939999999</v>
      </c>
    </row>
    <row r="254" spans="1:36" ht="14.25" thickTop="1" thickBot="1" x14ac:dyDescent="0.25">
      <c r="A254" s="69" t="s">
        <v>67</v>
      </c>
      <c r="B254" s="29">
        <f t="shared" si="85"/>
        <v>174480582.34999999</v>
      </c>
      <c r="C254" s="29">
        <f t="shared" si="85"/>
        <v>16742685.129999999</v>
      </c>
      <c r="D254" s="30">
        <v>103423.88</v>
      </c>
      <c r="E254" s="30"/>
      <c r="F254" s="30">
        <f t="shared" si="86"/>
        <v>103423.88</v>
      </c>
      <c r="G254" s="30">
        <v>16906387.25</v>
      </c>
      <c r="H254" s="30">
        <v>188332.9</v>
      </c>
      <c r="I254" s="40">
        <f t="shared" si="87"/>
        <v>17094720.149999999</v>
      </c>
      <c r="J254" s="30"/>
      <c r="K254" s="30">
        <v>5080465.6900000004</v>
      </c>
      <c r="L254" s="14">
        <f t="shared" si="88"/>
        <v>5080465.6900000004</v>
      </c>
      <c r="M254" s="30">
        <v>81063.179999999993</v>
      </c>
      <c r="N254" s="30"/>
      <c r="O254" s="14">
        <f t="shared" si="89"/>
        <v>81063.179999999993</v>
      </c>
      <c r="P254" s="30">
        <v>71880074.689999998</v>
      </c>
      <c r="Q254" s="30">
        <v>8945275.1600000001</v>
      </c>
      <c r="R254" s="14">
        <f t="shared" si="90"/>
        <v>80825349.849999994</v>
      </c>
      <c r="S254" s="30">
        <v>853220.11</v>
      </c>
      <c r="T254" s="30"/>
      <c r="U254" s="14">
        <f t="shared" si="91"/>
        <v>853220.11</v>
      </c>
      <c r="V254" s="30">
        <v>3061520.32</v>
      </c>
      <c r="W254" s="30">
        <v>310623.19</v>
      </c>
      <c r="X254" s="14">
        <f t="shared" si="92"/>
        <v>3372143.51</v>
      </c>
      <c r="Y254" s="30">
        <v>69659976.969999999</v>
      </c>
      <c r="Z254" s="30">
        <v>1494890.62</v>
      </c>
      <c r="AA254" s="14">
        <f t="shared" si="93"/>
        <v>71154867.590000004</v>
      </c>
      <c r="AB254" s="30"/>
      <c r="AC254" s="30"/>
      <c r="AD254" s="14">
        <f t="shared" si="94"/>
        <v>0</v>
      </c>
      <c r="AE254" s="30">
        <v>3394910.86</v>
      </c>
      <c r="AF254" s="30">
        <v>157546.34</v>
      </c>
      <c r="AG254" s="14">
        <f t="shared" si="95"/>
        <v>3552457.1999999997</v>
      </c>
      <c r="AH254" s="30">
        <v>8540005.0899999999</v>
      </c>
      <c r="AI254" s="30">
        <v>565551.23</v>
      </c>
      <c r="AJ254" s="14">
        <f t="shared" si="96"/>
        <v>9105556.3200000003</v>
      </c>
    </row>
    <row r="255" spans="1:36" ht="14.25" thickTop="1" thickBot="1" x14ac:dyDescent="0.25">
      <c r="A255" s="68" t="s">
        <v>22</v>
      </c>
      <c r="B255" s="29">
        <f t="shared" si="85"/>
        <v>103585432.76000001</v>
      </c>
      <c r="C255" s="29">
        <f t="shared" si="85"/>
        <v>9649426.4700000007</v>
      </c>
      <c r="D255" s="30">
        <v>236134.27</v>
      </c>
      <c r="E255" s="30">
        <v>21456.52</v>
      </c>
      <c r="F255" s="30">
        <f t="shared" si="86"/>
        <v>257590.78999999998</v>
      </c>
      <c r="G255" s="30">
        <v>2316183.6800000002</v>
      </c>
      <c r="H255" s="30">
        <v>728735.57</v>
      </c>
      <c r="I255" s="40">
        <f t="shared" si="87"/>
        <v>3044919.25</v>
      </c>
      <c r="J255" s="30"/>
      <c r="K255" s="30">
        <v>5238499.0599999996</v>
      </c>
      <c r="L255" s="14">
        <f t="shared" si="88"/>
        <v>5238499.0599999996</v>
      </c>
      <c r="M255" s="30">
        <v>1593682.78</v>
      </c>
      <c r="N255" s="30"/>
      <c r="O255" s="14">
        <f t="shared" si="89"/>
        <v>1593682.78</v>
      </c>
      <c r="P255" s="30">
        <v>31160095.199999999</v>
      </c>
      <c r="Q255" s="30">
        <v>2296997.9500000002</v>
      </c>
      <c r="R255" s="14">
        <f t="shared" si="90"/>
        <v>33457093.149999999</v>
      </c>
      <c r="S255" s="30">
        <v>3770789.82</v>
      </c>
      <c r="T255" s="30"/>
      <c r="U255" s="14">
        <f t="shared" si="91"/>
        <v>3770789.82</v>
      </c>
      <c r="V255" s="30">
        <v>2128854.4900000002</v>
      </c>
      <c r="W255" s="30">
        <v>48020.82</v>
      </c>
      <c r="X255" s="14">
        <f t="shared" si="92"/>
        <v>2176875.31</v>
      </c>
      <c r="Y255" s="30">
        <v>41002703.409999996</v>
      </c>
      <c r="Z255" s="30">
        <v>946873.47</v>
      </c>
      <c r="AA255" s="14">
        <f t="shared" si="93"/>
        <v>41949576.879999995</v>
      </c>
      <c r="AB255" s="30"/>
      <c r="AC255" s="30"/>
      <c r="AD255" s="14">
        <f t="shared" si="94"/>
        <v>0</v>
      </c>
      <c r="AE255" s="30">
        <v>6704952.0300000003</v>
      </c>
      <c r="AF255" s="30">
        <v>243451.69</v>
      </c>
      <c r="AG255" s="14">
        <f t="shared" si="95"/>
        <v>6948403.7200000007</v>
      </c>
      <c r="AH255" s="30">
        <v>14672037.08</v>
      </c>
      <c r="AI255" s="30">
        <v>125391.39</v>
      </c>
      <c r="AJ255" s="14">
        <f t="shared" si="96"/>
        <v>14797428.470000001</v>
      </c>
    </row>
    <row r="256" spans="1:36" ht="14.25" thickTop="1" thickBot="1" x14ac:dyDescent="0.25">
      <c r="A256" s="68" t="s">
        <v>23</v>
      </c>
      <c r="B256" s="29">
        <f t="shared" si="85"/>
        <v>48672268.230000004</v>
      </c>
      <c r="C256" s="29">
        <f t="shared" si="85"/>
        <v>579813.79</v>
      </c>
      <c r="D256" s="30"/>
      <c r="E256" s="30"/>
      <c r="F256" s="30">
        <f t="shared" si="86"/>
        <v>0</v>
      </c>
      <c r="G256" s="30">
        <v>3937.45</v>
      </c>
      <c r="H256" s="30"/>
      <c r="I256" s="40">
        <f t="shared" si="87"/>
        <v>3937.45</v>
      </c>
      <c r="J256" s="30"/>
      <c r="K256" s="30"/>
      <c r="L256" s="14">
        <f t="shared" si="88"/>
        <v>0</v>
      </c>
      <c r="M256" s="30">
        <v>2588.34</v>
      </c>
      <c r="N256" s="30"/>
      <c r="O256" s="14">
        <f t="shared" si="89"/>
        <v>2588.34</v>
      </c>
      <c r="P256" s="30">
        <v>2159239.27</v>
      </c>
      <c r="Q256" s="30">
        <v>383684.3</v>
      </c>
      <c r="R256" s="14">
        <f t="shared" si="90"/>
        <v>2542923.5699999998</v>
      </c>
      <c r="S256" s="30">
        <v>134739.29999999999</v>
      </c>
      <c r="T256" s="30"/>
      <c r="U256" s="14">
        <f t="shared" si="91"/>
        <v>134739.29999999999</v>
      </c>
      <c r="V256" s="30">
        <v>191307.83</v>
      </c>
      <c r="W256" s="30">
        <v>1848.64</v>
      </c>
      <c r="X256" s="14">
        <f t="shared" si="92"/>
        <v>193156.47</v>
      </c>
      <c r="Y256" s="30">
        <v>33642906.149999999</v>
      </c>
      <c r="Z256" s="30">
        <v>31193.42</v>
      </c>
      <c r="AA256" s="14">
        <f t="shared" si="93"/>
        <v>33674099.57</v>
      </c>
      <c r="AB256" s="30"/>
      <c r="AC256" s="30"/>
      <c r="AD256" s="14">
        <f t="shared" si="94"/>
        <v>0</v>
      </c>
      <c r="AE256" s="30">
        <v>11980908.300000001</v>
      </c>
      <c r="AF256" s="30">
        <v>4806.6099999999997</v>
      </c>
      <c r="AG256" s="14">
        <f t="shared" si="95"/>
        <v>11985714.91</v>
      </c>
      <c r="AH256" s="30">
        <v>556641.59</v>
      </c>
      <c r="AI256" s="30">
        <v>158280.82</v>
      </c>
      <c r="AJ256" s="14">
        <f t="shared" si="96"/>
        <v>714922.40999999992</v>
      </c>
    </row>
    <row r="257" spans="1:38" ht="14.25" thickTop="1" thickBot="1" x14ac:dyDescent="0.25">
      <c r="A257" s="68" t="s">
        <v>24</v>
      </c>
      <c r="B257" s="29">
        <f t="shared" si="85"/>
        <v>21846672.490000002</v>
      </c>
      <c r="C257" s="29">
        <f t="shared" si="85"/>
        <v>45002217.140000001</v>
      </c>
      <c r="D257" s="30"/>
      <c r="E257" s="30"/>
      <c r="F257" s="30">
        <f t="shared" si="86"/>
        <v>0</v>
      </c>
      <c r="G257" s="30">
        <v>9237976.5800000001</v>
      </c>
      <c r="H257" s="30">
        <v>45002217.140000001</v>
      </c>
      <c r="I257" s="40">
        <f t="shared" si="87"/>
        <v>54240193.719999999</v>
      </c>
      <c r="J257" s="30"/>
      <c r="K257" s="30"/>
      <c r="L257" s="14">
        <f t="shared" si="88"/>
        <v>0</v>
      </c>
      <c r="M257" s="30">
        <v>816729.73</v>
      </c>
      <c r="N257" s="30"/>
      <c r="O257" s="14">
        <f t="shared" si="89"/>
        <v>816729.73</v>
      </c>
      <c r="P257" s="30">
        <v>5842376.1799999997</v>
      </c>
      <c r="Q257" s="30"/>
      <c r="R257" s="14">
        <f t="shared" si="90"/>
        <v>5842376.1799999997</v>
      </c>
      <c r="S257" s="30"/>
      <c r="T257" s="30"/>
      <c r="U257" s="14">
        <f t="shared" si="91"/>
        <v>0</v>
      </c>
      <c r="V257" s="30"/>
      <c r="W257" s="30"/>
      <c r="X257" s="14">
        <f t="shared" si="92"/>
        <v>0</v>
      </c>
      <c r="Y257" s="30"/>
      <c r="Z257" s="30"/>
      <c r="AA257" s="14">
        <f t="shared" si="93"/>
        <v>0</v>
      </c>
      <c r="AB257" s="30"/>
      <c r="AC257" s="30"/>
      <c r="AD257" s="14">
        <f t="shared" si="94"/>
        <v>0</v>
      </c>
      <c r="AE257" s="30"/>
      <c r="AF257" s="30"/>
      <c r="AG257" s="14">
        <f t="shared" si="95"/>
        <v>0</v>
      </c>
      <c r="AH257" s="30">
        <v>5949590</v>
      </c>
      <c r="AI257" s="30"/>
      <c r="AJ257" s="14">
        <f t="shared" si="96"/>
        <v>5949590</v>
      </c>
    </row>
    <row r="258" spans="1:38" ht="14.25" thickTop="1" thickBot="1" x14ac:dyDescent="0.25">
      <c r="A258" s="68" t="s">
        <v>25</v>
      </c>
      <c r="B258" s="29">
        <f t="shared" si="85"/>
        <v>41023249.990000002</v>
      </c>
      <c r="C258" s="29">
        <f t="shared" si="85"/>
        <v>18571.28</v>
      </c>
      <c r="D258" s="30"/>
      <c r="E258" s="30"/>
      <c r="F258" s="30">
        <f t="shared" si="86"/>
        <v>0</v>
      </c>
      <c r="G258" s="30">
        <v>26581.73</v>
      </c>
      <c r="H258" s="30"/>
      <c r="I258" s="40">
        <f t="shared" si="87"/>
        <v>26581.73</v>
      </c>
      <c r="J258" s="30"/>
      <c r="K258" s="30"/>
      <c r="L258" s="14">
        <f t="shared" si="88"/>
        <v>0</v>
      </c>
      <c r="M258" s="30">
        <v>18621.71</v>
      </c>
      <c r="N258" s="30"/>
      <c r="O258" s="14">
        <f t="shared" si="89"/>
        <v>18621.71</v>
      </c>
      <c r="P258" s="30">
        <v>181605.22</v>
      </c>
      <c r="Q258" s="30"/>
      <c r="R258" s="14">
        <f t="shared" si="90"/>
        <v>181605.22</v>
      </c>
      <c r="S258" s="30"/>
      <c r="T258" s="30"/>
      <c r="U258" s="14">
        <f t="shared" si="91"/>
        <v>0</v>
      </c>
      <c r="V258" s="30">
        <v>231577.45</v>
      </c>
      <c r="W258" s="30"/>
      <c r="X258" s="14">
        <f t="shared" si="92"/>
        <v>231577.45</v>
      </c>
      <c r="Y258" s="30">
        <v>38803923.039999999</v>
      </c>
      <c r="Z258" s="30">
        <v>18571.28</v>
      </c>
      <c r="AA258" s="14">
        <f t="shared" si="93"/>
        <v>38822494.32</v>
      </c>
      <c r="AB258" s="30"/>
      <c r="AC258" s="30"/>
      <c r="AD258" s="14">
        <f t="shared" si="94"/>
        <v>0</v>
      </c>
      <c r="AE258" s="30">
        <v>688112.84</v>
      </c>
      <c r="AF258" s="30"/>
      <c r="AG258" s="14">
        <f t="shared" si="95"/>
        <v>688112.84</v>
      </c>
      <c r="AH258" s="30">
        <v>1072828</v>
      </c>
      <c r="AI258" s="30"/>
      <c r="AJ258" s="14">
        <f t="shared" si="96"/>
        <v>1072828</v>
      </c>
    </row>
    <row r="259" spans="1:38" ht="14.25" thickTop="1" thickBot="1" x14ac:dyDescent="0.25">
      <c r="A259" s="69" t="s">
        <v>68</v>
      </c>
      <c r="B259" s="29">
        <f t="shared" si="85"/>
        <v>253618.25</v>
      </c>
      <c r="C259" s="29">
        <f t="shared" si="85"/>
        <v>25446661.289999999</v>
      </c>
      <c r="D259" s="30"/>
      <c r="E259" s="30"/>
      <c r="F259" s="30">
        <f t="shared" si="86"/>
        <v>0</v>
      </c>
      <c r="G259" s="30">
        <v>253618.25</v>
      </c>
      <c r="H259" s="30">
        <v>26189.88</v>
      </c>
      <c r="I259" s="40">
        <f t="shared" si="87"/>
        <v>279808.13</v>
      </c>
      <c r="J259" s="30"/>
      <c r="K259" s="30">
        <v>25420471.41</v>
      </c>
      <c r="L259" s="14">
        <f t="shared" si="88"/>
        <v>25420471.41</v>
      </c>
      <c r="M259" s="30"/>
      <c r="N259" s="30"/>
      <c r="O259" s="14">
        <f t="shared" si="89"/>
        <v>0</v>
      </c>
      <c r="P259" s="30"/>
      <c r="Q259" s="30"/>
      <c r="R259" s="14">
        <f t="shared" si="90"/>
        <v>0</v>
      </c>
      <c r="S259" s="30"/>
      <c r="T259" s="30"/>
      <c r="U259" s="14">
        <f t="shared" si="91"/>
        <v>0</v>
      </c>
      <c r="V259" s="30"/>
      <c r="W259" s="30"/>
      <c r="X259" s="14">
        <f t="shared" si="92"/>
        <v>0</v>
      </c>
      <c r="Y259" s="30"/>
      <c r="Z259" s="30"/>
      <c r="AA259" s="14">
        <f t="shared" si="93"/>
        <v>0</v>
      </c>
      <c r="AB259" s="30"/>
      <c r="AC259" s="30"/>
      <c r="AD259" s="14">
        <f t="shared" si="94"/>
        <v>0</v>
      </c>
      <c r="AE259" s="30"/>
      <c r="AF259" s="30"/>
      <c r="AG259" s="14">
        <f t="shared" si="95"/>
        <v>0</v>
      </c>
      <c r="AH259" s="30"/>
      <c r="AI259" s="30"/>
      <c r="AJ259" s="14">
        <f t="shared" si="96"/>
        <v>0</v>
      </c>
    </row>
    <row r="260" spans="1:38" ht="14.25" thickTop="1" thickBot="1" x14ac:dyDescent="0.25">
      <c r="A260" s="69" t="s">
        <v>69</v>
      </c>
      <c r="B260" s="29">
        <f t="shared" si="85"/>
        <v>11515696.07</v>
      </c>
      <c r="C260" s="29">
        <f t="shared" si="85"/>
        <v>631200.21</v>
      </c>
      <c r="D260" s="30">
        <v>79955.7</v>
      </c>
      <c r="E260" s="30"/>
      <c r="F260" s="30">
        <f t="shared" si="86"/>
        <v>79955.7</v>
      </c>
      <c r="G260" s="30">
        <v>41993.97</v>
      </c>
      <c r="H260" s="30"/>
      <c r="I260" s="40">
        <f t="shared" si="87"/>
        <v>41993.97</v>
      </c>
      <c r="J260" s="30"/>
      <c r="K260" s="30"/>
      <c r="L260" s="14">
        <f t="shared" si="88"/>
        <v>0</v>
      </c>
      <c r="M260" s="30">
        <v>306093.26</v>
      </c>
      <c r="N260" s="30"/>
      <c r="O260" s="14">
        <f t="shared" si="89"/>
        <v>306093.26</v>
      </c>
      <c r="P260" s="30">
        <v>5340163.07</v>
      </c>
      <c r="Q260" s="30">
        <v>96215.19</v>
      </c>
      <c r="R260" s="14">
        <f t="shared" si="90"/>
        <v>5436378.2600000007</v>
      </c>
      <c r="S260" s="30"/>
      <c r="T260" s="30">
        <v>387504.36</v>
      </c>
      <c r="U260" s="14">
        <f t="shared" si="91"/>
        <v>387504.36</v>
      </c>
      <c r="V260" s="30">
        <v>169564.59</v>
      </c>
      <c r="W260" s="30">
        <v>12031.64</v>
      </c>
      <c r="X260" s="14">
        <f t="shared" si="92"/>
        <v>181596.22999999998</v>
      </c>
      <c r="Y260" s="30">
        <v>5080301.51</v>
      </c>
      <c r="Z260" s="30"/>
      <c r="AA260" s="14">
        <f t="shared" si="93"/>
        <v>5080301.51</v>
      </c>
      <c r="AB260" s="30"/>
      <c r="AC260" s="30"/>
      <c r="AD260" s="14">
        <f t="shared" si="94"/>
        <v>0</v>
      </c>
      <c r="AE260" s="30">
        <v>64871.56</v>
      </c>
      <c r="AF260" s="30"/>
      <c r="AG260" s="14">
        <f t="shared" si="95"/>
        <v>64871.56</v>
      </c>
      <c r="AH260" s="30">
        <v>432752.41</v>
      </c>
      <c r="AI260" s="30">
        <v>135449.01999999999</v>
      </c>
      <c r="AJ260" s="14">
        <f t="shared" si="96"/>
        <v>568201.42999999993</v>
      </c>
    </row>
    <row r="261" spans="1:38" ht="14.25" thickTop="1" thickBot="1" x14ac:dyDescent="0.25">
      <c r="A261" s="68" t="s">
        <v>26</v>
      </c>
      <c r="B261" s="29">
        <f t="shared" si="85"/>
        <v>11928418.290000001</v>
      </c>
      <c r="C261" s="29">
        <f t="shared" si="85"/>
        <v>0</v>
      </c>
      <c r="D261" s="30"/>
      <c r="E261" s="30"/>
      <c r="F261" s="30">
        <f t="shared" si="86"/>
        <v>0</v>
      </c>
      <c r="G261" s="30"/>
      <c r="H261" s="30"/>
      <c r="I261" s="40">
        <f t="shared" si="87"/>
        <v>0</v>
      </c>
      <c r="J261" s="30"/>
      <c r="K261" s="30"/>
      <c r="L261" s="14">
        <f t="shared" si="88"/>
        <v>0</v>
      </c>
      <c r="M261" s="30"/>
      <c r="N261" s="30"/>
      <c r="O261" s="14">
        <f t="shared" si="89"/>
        <v>0</v>
      </c>
      <c r="P261" s="30">
        <v>139679.01</v>
      </c>
      <c r="Q261" s="30"/>
      <c r="R261" s="14">
        <f t="shared" si="90"/>
        <v>139679.01</v>
      </c>
      <c r="S261" s="30"/>
      <c r="T261" s="30"/>
      <c r="U261" s="14">
        <f t="shared" si="91"/>
        <v>0</v>
      </c>
      <c r="V261" s="30"/>
      <c r="W261" s="30"/>
      <c r="X261" s="14">
        <f t="shared" si="92"/>
        <v>0</v>
      </c>
      <c r="Y261" s="30">
        <v>11593060.210000001</v>
      </c>
      <c r="Z261" s="30"/>
      <c r="AA261" s="14">
        <f t="shared" si="93"/>
        <v>11593060.210000001</v>
      </c>
      <c r="AB261" s="30"/>
      <c r="AC261" s="30"/>
      <c r="AD261" s="14">
        <f t="shared" si="94"/>
        <v>0</v>
      </c>
      <c r="AE261" s="30">
        <v>105395.91</v>
      </c>
      <c r="AF261" s="30"/>
      <c r="AG261" s="14">
        <f t="shared" si="95"/>
        <v>105395.91</v>
      </c>
      <c r="AH261" s="30">
        <v>90283.16</v>
      </c>
      <c r="AI261" s="30"/>
      <c r="AJ261" s="14">
        <f t="shared" si="96"/>
        <v>90283.16</v>
      </c>
    </row>
    <row r="262" spans="1:38" ht="14.25" thickTop="1" thickBot="1" x14ac:dyDescent="0.25">
      <c r="A262" s="69" t="s">
        <v>60</v>
      </c>
      <c r="B262" s="29">
        <f t="shared" si="85"/>
        <v>12135629.719999999</v>
      </c>
      <c r="C262" s="29">
        <f t="shared" si="85"/>
        <v>0</v>
      </c>
      <c r="D262" s="30"/>
      <c r="E262" s="30"/>
      <c r="F262" s="30">
        <f t="shared" si="86"/>
        <v>0</v>
      </c>
      <c r="G262" s="30"/>
      <c r="H262" s="30"/>
      <c r="I262" s="40">
        <f t="shared" si="87"/>
        <v>0</v>
      </c>
      <c r="J262" s="30"/>
      <c r="K262" s="30"/>
      <c r="L262" s="14">
        <f t="shared" si="88"/>
        <v>0</v>
      </c>
      <c r="M262" s="30"/>
      <c r="N262" s="30"/>
      <c r="O262" s="14">
        <f t="shared" si="89"/>
        <v>0</v>
      </c>
      <c r="P262" s="30">
        <v>12373.54</v>
      </c>
      <c r="Q262" s="30"/>
      <c r="R262" s="14">
        <f t="shared" si="90"/>
        <v>12373.54</v>
      </c>
      <c r="S262" s="30"/>
      <c r="T262" s="30"/>
      <c r="U262" s="14">
        <f t="shared" si="91"/>
        <v>0</v>
      </c>
      <c r="V262" s="30"/>
      <c r="W262" s="30"/>
      <c r="X262" s="14">
        <f t="shared" si="92"/>
        <v>0</v>
      </c>
      <c r="Y262" s="30">
        <v>11984615.539999999</v>
      </c>
      <c r="Z262" s="30"/>
      <c r="AA262" s="14">
        <f t="shared" si="93"/>
        <v>11984615.539999999</v>
      </c>
      <c r="AB262" s="30"/>
      <c r="AC262" s="30"/>
      <c r="AD262" s="14">
        <f t="shared" si="94"/>
        <v>0</v>
      </c>
      <c r="AE262" s="30">
        <v>136945.82</v>
      </c>
      <c r="AF262" s="30"/>
      <c r="AG262" s="14">
        <f t="shared" si="95"/>
        <v>136945.82</v>
      </c>
      <c r="AH262" s="30">
        <v>1694.82</v>
      </c>
      <c r="AI262" s="30"/>
      <c r="AJ262" s="14">
        <f t="shared" si="96"/>
        <v>1694.82</v>
      </c>
    </row>
    <row r="263" spans="1:38" ht="14.25" thickTop="1" thickBot="1" x14ac:dyDescent="0.25">
      <c r="A263" s="68" t="s">
        <v>27</v>
      </c>
      <c r="B263" s="29">
        <f t="shared" si="85"/>
        <v>9094143.4300000016</v>
      </c>
      <c r="C263" s="29">
        <f t="shared" si="85"/>
        <v>9474498.3999999985</v>
      </c>
      <c r="D263" s="30"/>
      <c r="E263" s="30"/>
      <c r="F263" s="30">
        <f t="shared" si="86"/>
        <v>0</v>
      </c>
      <c r="G263" s="30">
        <v>52054.83</v>
      </c>
      <c r="H263" s="30">
        <v>5445322.7999999998</v>
      </c>
      <c r="I263" s="40">
        <f t="shared" si="87"/>
        <v>5497377.6299999999</v>
      </c>
      <c r="J263" s="30"/>
      <c r="K263" s="30"/>
      <c r="L263" s="14">
        <f t="shared" si="88"/>
        <v>0</v>
      </c>
      <c r="M263" s="30"/>
      <c r="N263" s="30"/>
      <c r="O263" s="14">
        <f t="shared" si="89"/>
        <v>0</v>
      </c>
      <c r="P263" s="30">
        <v>307922.21000000002</v>
      </c>
      <c r="Q263" s="30">
        <v>3012358.13</v>
      </c>
      <c r="R263" s="14">
        <f t="shared" si="90"/>
        <v>3320280.34</v>
      </c>
      <c r="S263" s="30"/>
      <c r="T263" s="30"/>
      <c r="U263" s="14">
        <f t="shared" si="91"/>
        <v>0</v>
      </c>
      <c r="V263" s="30">
        <v>82424.22</v>
      </c>
      <c r="W263" s="30">
        <v>43618.87</v>
      </c>
      <c r="X263" s="14">
        <f t="shared" si="92"/>
        <v>126043.09</v>
      </c>
      <c r="Y263" s="30">
        <v>8244523.6200000001</v>
      </c>
      <c r="Z263" s="30">
        <v>325762.53999999998</v>
      </c>
      <c r="AA263" s="14">
        <f t="shared" si="93"/>
        <v>8570286.1600000001</v>
      </c>
      <c r="AB263" s="30"/>
      <c r="AC263" s="30"/>
      <c r="AD263" s="14">
        <f t="shared" si="94"/>
        <v>0</v>
      </c>
      <c r="AE263" s="30">
        <v>259875</v>
      </c>
      <c r="AF263" s="30">
        <v>218608.35</v>
      </c>
      <c r="AG263" s="14">
        <f t="shared" si="95"/>
        <v>478483.35</v>
      </c>
      <c r="AH263" s="30">
        <v>147343.54999999999</v>
      </c>
      <c r="AI263" s="30">
        <v>428827.71</v>
      </c>
      <c r="AJ263" s="14">
        <f t="shared" si="96"/>
        <v>576171.26</v>
      </c>
    </row>
    <row r="264" spans="1:38" ht="14.25" thickTop="1" thickBot="1" x14ac:dyDescent="0.25">
      <c r="A264" s="68" t="s">
        <v>28</v>
      </c>
      <c r="B264" s="29">
        <f t="shared" si="85"/>
        <v>11344848.07</v>
      </c>
      <c r="C264" s="29">
        <f t="shared" si="85"/>
        <v>0</v>
      </c>
      <c r="D264" s="30">
        <v>711.72</v>
      </c>
      <c r="E264" s="30"/>
      <c r="F264" s="30">
        <f t="shared" si="86"/>
        <v>711.72</v>
      </c>
      <c r="G264" s="30">
        <v>1014657.37</v>
      </c>
      <c r="H264" s="30"/>
      <c r="I264" s="40">
        <f t="shared" si="87"/>
        <v>1014657.37</v>
      </c>
      <c r="J264" s="30"/>
      <c r="K264" s="30"/>
      <c r="L264" s="14">
        <f t="shared" si="88"/>
        <v>0</v>
      </c>
      <c r="M264" s="30"/>
      <c r="N264" s="30"/>
      <c r="O264" s="14">
        <f t="shared" si="89"/>
        <v>0</v>
      </c>
      <c r="P264" s="30">
        <v>1626343.62</v>
      </c>
      <c r="Q264" s="30"/>
      <c r="R264" s="14">
        <f t="shared" si="90"/>
        <v>1626343.62</v>
      </c>
      <c r="S264" s="30"/>
      <c r="T264" s="30"/>
      <c r="U264" s="14">
        <f t="shared" si="91"/>
        <v>0</v>
      </c>
      <c r="V264" s="30">
        <v>10977.62</v>
      </c>
      <c r="W264" s="30"/>
      <c r="X264" s="14">
        <f t="shared" si="92"/>
        <v>10977.62</v>
      </c>
      <c r="Y264" s="30">
        <v>6961534.2699999996</v>
      </c>
      <c r="Z264" s="30"/>
      <c r="AA264" s="14">
        <f t="shared" si="93"/>
        <v>6961534.2699999996</v>
      </c>
      <c r="AB264" s="30"/>
      <c r="AC264" s="30"/>
      <c r="AD264" s="14">
        <f t="shared" si="94"/>
        <v>0</v>
      </c>
      <c r="AE264" s="30">
        <v>530400.92000000004</v>
      </c>
      <c r="AF264" s="30"/>
      <c r="AG264" s="14">
        <f t="shared" si="95"/>
        <v>530400.92000000004</v>
      </c>
      <c r="AH264" s="30">
        <v>1200222.55</v>
      </c>
      <c r="AI264" s="30"/>
      <c r="AJ264" s="14">
        <f t="shared" si="96"/>
        <v>1200222.55</v>
      </c>
      <c r="AK264" s="37"/>
    </row>
    <row r="265" spans="1:38" ht="14.25" thickTop="1" thickBot="1" x14ac:dyDescent="0.25">
      <c r="A265" s="69" t="s">
        <v>70</v>
      </c>
      <c r="B265" s="29">
        <f t="shared" si="85"/>
        <v>14058303.550000001</v>
      </c>
      <c r="C265" s="29">
        <f t="shared" si="85"/>
        <v>0</v>
      </c>
      <c r="D265" s="30"/>
      <c r="E265" s="30"/>
      <c r="F265" s="30">
        <f t="shared" si="86"/>
        <v>0</v>
      </c>
      <c r="G265" s="30">
        <v>3866.71</v>
      </c>
      <c r="H265" s="30"/>
      <c r="I265" s="40">
        <f t="shared" si="87"/>
        <v>3866.71</v>
      </c>
      <c r="J265" s="30"/>
      <c r="K265" s="30"/>
      <c r="L265" s="14">
        <f t="shared" si="88"/>
        <v>0</v>
      </c>
      <c r="M265" s="30"/>
      <c r="N265" s="30"/>
      <c r="O265" s="14">
        <f t="shared" si="89"/>
        <v>0</v>
      </c>
      <c r="P265" s="30">
        <v>142836.68</v>
      </c>
      <c r="Q265" s="30"/>
      <c r="R265" s="14">
        <f t="shared" si="90"/>
        <v>142836.68</v>
      </c>
      <c r="S265" s="30"/>
      <c r="T265" s="30"/>
      <c r="U265" s="14">
        <f t="shared" si="91"/>
        <v>0</v>
      </c>
      <c r="V265" s="30">
        <v>97480.16</v>
      </c>
      <c r="W265" s="30"/>
      <c r="X265" s="14">
        <f t="shared" si="92"/>
        <v>97480.16</v>
      </c>
      <c r="Y265" s="30">
        <v>13740923.1</v>
      </c>
      <c r="Z265" s="30"/>
      <c r="AA265" s="14">
        <f t="shared" si="93"/>
        <v>13740923.1</v>
      </c>
      <c r="AB265" s="30"/>
      <c r="AC265" s="30"/>
      <c r="AD265" s="14">
        <f t="shared" si="94"/>
        <v>0</v>
      </c>
      <c r="AE265" s="30">
        <v>9948.27</v>
      </c>
      <c r="AF265" s="30"/>
      <c r="AG265" s="14">
        <f t="shared" si="95"/>
        <v>9948.27</v>
      </c>
      <c r="AH265" s="30">
        <v>63248.63</v>
      </c>
      <c r="AI265" s="30"/>
      <c r="AJ265" s="14">
        <f t="shared" si="96"/>
        <v>63248.63</v>
      </c>
    </row>
    <row r="266" spans="1:38" ht="14.25" thickTop="1" thickBot="1" x14ac:dyDescent="0.25">
      <c r="A266" s="68" t="s">
        <v>29</v>
      </c>
      <c r="B266" s="43">
        <f t="shared" si="85"/>
        <v>12475191.770000001</v>
      </c>
      <c r="C266" s="29">
        <f t="shared" si="85"/>
        <v>355075.48</v>
      </c>
      <c r="D266" s="30"/>
      <c r="E266" s="30"/>
      <c r="F266" s="30">
        <f t="shared" si="86"/>
        <v>0</v>
      </c>
      <c r="G266" s="30"/>
      <c r="H266" s="30"/>
      <c r="I266" s="40">
        <f t="shared" si="87"/>
        <v>0</v>
      </c>
      <c r="J266" s="30"/>
      <c r="K266" s="30"/>
      <c r="L266" s="14">
        <f t="shared" si="88"/>
        <v>0</v>
      </c>
      <c r="M266" s="30">
        <v>7250.91</v>
      </c>
      <c r="N266" s="30"/>
      <c r="O266" s="14">
        <f t="shared" si="89"/>
        <v>7250.91</v>
      </c>
      <c r="P266" s="30">
        <v>5546027.9800000004</v>
      </c>
      <c r="Q266" s="30"/>
      <c r="R266" s="14">
        <f t="shared" si="90"/>
        <v>5546027.9800000004</v>
      </c>
      <c r="S266" s="30">
        <v>9118.3799999999992</v>
      </c>
      <c r="T266" s="30"/>
      <c r="U266" s="14">
        <f t="shared" si="91"/>
        <v>9118.3799999999992</v>
      </c>
      <c r="V266" s="30">
        <v>9930.3799999999992</v>
      </c>
      <c r="W266" s="30"/>
      <c r="X266" s="14">
        <f t="shared" si="92"/>
        <v>9930.3799999999992</v>
      </c>
      <c r="Y266" s="30">
        <v>6732818.79</v>
      </c>
      <c r="Z266" s="30">
        <v>355075.48</v>
      </c>
      <c r="AA266" s="14">
        <f t="shared" si="93"/>
        <v>7087894.2699999996</v>
      </c>
      <c r="AB266" s="30"/>
      <c r="AC266" s="30"/>
      <c r="AD266" s="14">
        <f t="shared" si="94"/>
        <v>0</v>
      </c>
      <c r="AE266" s="39">
        <v>65365.71</v>
      </c>
      <c r="AF266" s="30"/>
      <c r="AG266" s="14">
        <f t="shared" si="95"/>
        <v>65365.71</v>
      </c>
      <c r="AH266" s="30">
        <v>104679.62</v>
      </c>
      <c r="AI266" s="30"/>
      <c r="AJ266" s="14">
        <f t="shared" si="96"/>
        <v>104679.62</v>
      </c>
    </row>
    <row r="267" spans="1:38" ht="14.25" thickTop="1" thickBot="1" x14ac:dyDescent="0.25">
      <c r="A267" s="68" t="s">
        <v>30</v>
      </c>
      <c r="B267" s="29">
        <f t="shared" si="85"/>
        <v>7184345.0500000007</v>
      </c>
      <c r="C267" s="29">
        <f t="shared" si="85"/>
        <v>0</v>
      </c>
      <c r="D267" s="30">
        <v>2856.7</v>
      </c>
      <c r="E267" s="30"/>
      <c r="F267" s="30">
        <f t="shared" si="86"/>
        <v>2856.7</v>
      </c>
      <c r="G267" s="30"/>
      <c r="H267" s="30"/>
      <c r="I267" s="40">
        <f t="shared" si="87"/>
        <v>0</v>
      </c>
      <c r="J267" s="30"/>
      <c r="K267" s="30"/>
      <c r="L267" s="14">
        <f t="shared" si="88"/>
        <v>0</v>
      </c>
      <c r="M267" s="30"/>
      <c r="N267" s="30"/>
      <c r="O267" s="14">
        <f t="shared" si="89"/>
        <v>0</v>
      </c>
      <c r="P267" s="30">
        <v>459814.16</v>
      </c>
      <c r="Q267" s="30"/>
      <c r="R267" s="14">
        <f t="shared" si="90"/>
        <v>459814.16</v>
      </c>
      <c r="S267" s="30">
        <v>82159.53</v>
      </c>
      <c r="T267" s="30"/>
      <c r="U267" s="14">
        <f t="shared" si="91"/>
        <v>82159.53</v>
      </c>
      <c r="V267" s="30">
        <v>12903.57</v>
      </c>
      <c r="W267" s="30"/>
      <c r="X267" s="14">
        <f t="shared" si="92"/>
        <v>12903.57</v>
      </c>
      <c r="Y267" s="30">
        <v>6234272.2300000004</v>
      </c>
      <c r="Z267" s="30"/>
      <c r="AA267" s="14">
        <f t="shared" si="93"/>
        <v>6234272.2300000004</v>
      </c>
      <c r="AB267" s="30"/>
      <c r="AC267" s="30"/>
      <c r="AD267" s="14">
        <f t="shared" si="94"/>
        <v>0</v>
      </c>
      <c r="AE267" s="30">
        <v>37374.58</v>
      </c>
      <c r="AF267" s="30"/>
      <c r="AG267" s="14">
        <f t="shared" si="95"/>
        <v>37374.58</v>
      </c>
      <c r="AH267" s="30">
        <v>354964.28</v>
      </c>
      <c r="AI267" s="30"/>
      <c r="AJ267" s="14">
        <f t="shared" si="96"/>
        <v>354964.28</v>
      </c>
      <c r="AK267" s="3"/>
    </row>
    <row r="268" spans="1:38" ht="14.25" thickTop="1" thickBot="1" x14ac:dyDescent="0.25">
      <c r="A268" s="68" t="s">
        <v>31</v>
      </c>
      <c r="B268" s="29">
        <f t="shared" si="85"/>
        <v>275296.38</v>
      </c>
      <c r="C268" s="29">
        <f t="shared" si="85"/>
        <v>7823864.0800000001</v>
      </c>
      <c r="D268" s="30"/>
      <c r="E268" s="30"/>
      <c r="F268" s="30">
        <f t="shared" si="86"/>
        <v>0</v>
      </c>
      <c r="G268" s="30">
        <v>275296.38</v>
      </c>
      <c r="H268" s="30"/>
      <c r="I268" s="40">
        <f t="shared" si="87"/>
        <v>275296.38</v>
      </c>
      <c r="J268" s="30"/>
      <c r="K268" s="30">
        <v>7823864.0800000001</v>
      </c>
      <c r="L268" s="14">
        <f t="shared" si="88"/>
        <v>7823864.0800000001</v>
      </c>
      <c r="M268" s="30"/>
      <c r="N268" s="30"/>
      <c r="O268" s="14">
        <f t="shared" si="89"/>
        <v>0</v>
      </c>
      <c r="P268" s="30"/>
      <c r="Q268" s="30"/>
      <c r="R268" s="14">
        <f t="shared" si="90"/>
        <v>0</v>
      </c>
      <c r="S268" s="30"/>
      <c r="T268" s="30"/>
      <c r="U268" s="14">
        <f t="shared" si="91"/>
        <v>0</v>
      </c>
      <c r="V268" s="30"/>
      <c r="W268" s="30"/>
      <c r="X268" s="14">
        <f t="shared" si="92"/>
        <v>0</v>
      </c>
      <c r="Y268" s="30"/>
      <c r="Z268" s="30"/>
      <c r="AA268" s="14">
        <f t="shared" si="93"/>
        <v>0</v>
      </c>
      <c r="AB268" s="30"/>
      <c r="AC268" s="30"/>
      <c r="AD268" s="14">
        <f t="shared" si="94"/>
        <v>0</v>
      </c>
      <c r="AE268" s="30"/>
      <c r="AF268" s="30"/>
      <c r="AG268" s="14">
        <f t="shared" si="95"/>
        <v>0</v>
      </c>
      <c r="AH268" s="30"/>
      <c r="AI268" s="30"/>
      <c r="AJ268" s="14">
        <f t="shared" si="96"/>
        <v>0</v>
      </c>
      <c r="AK268" s="3"/>
    </row>
    <row r="269" spans="1:38" ht="14.25" thickTop="1" thickBot="1" x14ac:dyDescent="0.25">
      <c r="A269" s="68" t="s">
        <v>32</v>
      </c>
      <c r="B269" s="29">
        <f t="shared" si="85"/>
        <v>1929246.29</v>
      </c>
      <c r="C269" s="29">
        <f t="shared" si="85"/>
        <v>237081</v>
      </c>
      <c r="D269" s="30">
        <v>1025922.41</v>
      </c>
      <c r="E269" s="30"/>
      <c r="F269" s="30">
        <f t="shared" si="86"/>
        <v>1025922.41</v>
      </c>
      <c r="G269" s="30">
        <v>903323.88</v>
      </c>
      <c r="H269" s="30"/>
      <c r="I269" s="40">
        <f t="shared" si="87"/>
        <v>903323.88</v>
      </c>
      <c r="J269" s="30"/>
      <c r="K269" s="30">
        <v>237081</v>
      </c>
      <c r="L269" s="14">
        <f t="shared" si="88"/>
        <v>237081</v>
      </c>
      <c r="M269" s="30"/>
      <c r="N269" s="30"/>
      <c r="O269" s="14">
        <f t="shared" si="89"/>
        <v>0</v>
      </c>
      <c r="P269" s="30"/>
      <c r="Q269" s="30"/>
      <c r="R269" s="14">
        <f t="shared" si="90"/>
        <v>0</v>
      </c>
      <c r="S269" s="30"/>
      <c r="T269" s="30"/>
      <c r="U269" s="14">
        <f t="shared" si="91"/>
        <v>0</v>
      </c>
      <c r="V269" s="30"/>
      <c r="W269" s="30"/>
      <c r="X269" s="14">
        <f t="shared" si="92"/>
        <v>0</v>
      </c>
      <c r="Y269" s="30"/>
      <c r="Z269" s="30"/>
      <c r="AA269" s="14">
        <f t="shared" si="93"/>
        <v>0</v>
      </c>
      <c r="AB269" s="30"/>
      <c r="AC269" s="30"/>
      <c r="AD269" s="14">
        <f t="shared" si="94"/>
        <v>0</v>
      </c>
      <c r="AE269" s="30"/>
      <c r="AF269" s="30"/>
      <c r="AG269" s="14">
        <f t="shared" si="95"/>
        <v>0</v>
      </c>
      <c r="AH269" s="30"/>
      <c r="AI269" s="30"/>
      <c r="AJ269" s="14">
        <f t="shared" si="96"/>
        <v>0</v>
      </c>
      <c r="AK269" s="44"/>
      <c r="AL269" s="44"/>
    </row>
    <row r="270" spans="1:38" ht="14.25" thickTop="1" thickBot="1" x14ac:dyDescent="0.25">
      <c r="A270" s="69" t="s">
        <v>58</v>
      </c>
      <c r="B270" s="29">
        <f t="shared" si="85"/>
        <v>21254500.809999999</v>
      </c>
      <c r="C270" s="29">
        <f t="shared" si="85"/>
        <v>0</v>
      </c>
      <c r="D270" s="30"/>
      <c r="E270" s="30"/>
      <c r="F270" s="30">
        <f t="shared" si="86"/>
        <v>0</v>
      </c>
      <c r="G270" s="30"/>
      <c r="H270" s="30"/>
      <c r="I270" s="40">
        <f t="shared" si="87"/>
        <v>0</v>
      </c>
      <c r="J270" s="30"/>
      <c r="K270" s="30"/>
      <c r="L270" s="14">
        <f t="shared" si="88"/>
        <v>0</v>
      </c>
      <c r="M270" s="30"/>
      <c r="N270" s="30"/>
      <c r="O270" s="14">
        <f t="shared" si="89"/>
        <v>0</v>
      </c>
      <c r="P270" s="30">
        <v>1710261.5</v>
      </c>
      <c r="Q270" s="30"/>
      <c r="R270" s="14">
        <f t="shared" si="90"/>
        <v>1710261.5</v>
      </c>
      <c r="S270" s="30">
        <v>19082.84</v>
      </c>
      <c r="T270" s="30"/>
      <c r="U270" s="14">
        <f t="shared" si="91"/>
        <v>19082.84</v>
      </c>
      <c r="V270" s="30">
        <v>101882.64</v>
      </c>
      <c r="W270" s="30"/>
      <c r="X270" s="14">
        <f t="shared" si="92"/>
        <v>101882.64</v>
      </c>
      <c r="Y270" s="30">
        <v>12619081.43</v>
      </c>
      <c r="Z270" s="30"/>
      <c r="AA270" s="14">
        <f t="shared" si="93"/>
        <v>12619081.43</v>
      </c>
      <c r="AB270" s="30"/>
      <c r="AC270" s="30"/>
      <c r="AD270" s="14">
        <f t="shared" si="94"/>
        <v>0</v>
      </c>
      <c r="AE270" s="30">
        <v>4257323.7</v>
      </c>
      <c r="AF270" s="30"/>
      <c r="AG270" s="14">
        <f t="shared" si="95"/>
        <v>4257323.7</v>
      </c>
      <c r="AH270" s="30">
        <v>2546868.7000000002</v>
      </c>
      <c r="AI270" s="30"/>
      <c r="AJ270" s="14">
        <f t="shared" si="96"/>
        <v>2546868.7000000002</v>
      </c>
      <c r="AK270" s="3"/>
    </row>
    <row r="271" spans="1:38" ht="14.25" thickTop="1" thickBot="1" x14ac:dyDescent="0.25">
      <c r="A271" s="68" t="s">
        <v>33</v>
      </c>
      <c r="B271" s="29">
        <f t="shared" si="85"/>
        <v>2014299.1700000002</v>
      </c>
      <c r="C271" s="29">
        <f t="shared" si="85"/>
        <v>0</v>
      </c>
      <c r="D271" s="30">
        <v>3761.31</v>
      </c>
      <c r="E271" s="30"/>
      <c r="F271" s="30">
        <f t="shared" si="86"/>
        <v>3761.31</v>
      </c>
      <c r="G271" s="30"/>
      <c r="H271" s="30"/>
      <c r="I271" s="40">
        <f t="shared" si="87"/>
        <v>0</v>
      </c>
      <c r="J271" s="30"/>
      <c r="K271" s="30"/>
      <c r="L271" s="14">
        <f t="shared" si="88"/>
        <v>0</v>
      </c>
      <c r="M271" s="30"/>
      <c r="N271" s="30"/>
      <c r="O271" s="14">
        <f t="shared" si="89"/>
        <v>0</v>
      </c>
      <c r="P271" s="30"/>
      <c r="Q271" s="30"/>
      <c r="R271" s="14">
        <f t="shared" si="90"/>
        <v>0</v>
      </c>
      <c r="S271" s="30"/>
      <c r="T271" s="30"/>
      <c r="U271" s="14">
        <f t="shared" si="91"/>
        <v>0</v>
      </c>
      <c r="V271" s="30"/>
      <c r="W271" s="30"/>
      <c r="X271" s="14">
        <f t="shared" si="92"/>
        <v>0</v>
      </c>
      <c r="Y271" s="30">
        <v>2010537.86</v>
      </c>
      <c r="Z271" s="30"/>
      <c r="AA271" s="14">
        <f t="shared" si="93"/>
        <v>2010537.86</v>
      </c>
      <c r="AB271" s="30"/>
      <c r="AC271" s="30"/>
      <c r="AD271" s="14">
        <f t="shared" si="94"/>
        <v>0</v>
      </c>
      <c r="AE271" s="30"/>
      <c r="AF271" s="30"/>
      <c r="AG271" s="14">
        <f t="shared" si="95"/>
        <v>0</v>
      </c>
      <c r="AH271" s="30"/>
      <c r="AI271" s="30"/>
      <c r="AJ271" s="14">
        <f t="shared" si="96"/>
        <v>0</v>
      </c>
      <c r="AK271" s="3"/>
    </row>
    <row r="272" spans="1:38" ht="14.25" thickTop="1" thickBot="1" x14ac:dyDescent="0.25">
      <c r="A272" s="70" t="s">
        <v>65</v>
      </c>
      <c r="B272" s="29">
        <f t="shared" si="85"/>
        <v>0</v>
      </c>
      <c r="C272" s="29">
        <f t="shared" si="85"/>
        <v>0</v>
      </c>
      <c r="D272" s="30"/>
      <c r="E272" s="30"/>
      <c r="F272" s="30">
        <f t="shared" si="86"/>
        <v>0</v>
      </c>
      <c r="G272" s="30"/>
      <c r="H272" s="30"/>
      <c r="I272" s="40">
        <f t="shared" si="87"/>
        <v>0</v>
      </c>
      <c r="J272" s="30"/>
      <c r="K272" s="30"/>
      <c r="L272" s="14">
        <f t="shared" si="88"/>
        <v>0</v>
      </c>
      <c r="M272" s="30"/>
      <c r="N272" s="30"/>
      <c r="O272" s="14">
        <f t="shared" si="89"/>
        <v>0</v>
      </c>
      <c r="P272" s="30"/>
      <c r="Q272" s="30"/>
      <c r="R272" s="14">
        <f t="shared" si="90"/>
        <v>0</v>
      </c>
      <c r="S272" s="30"/>
      <c r="T272" s="30"/>
      <c r="U272" s="14">
        <f t="shared" si="91"/>
        <v>0</v>
      </c>
      <c r="V272" s="30"/>
      <c r="W272" s="30"/>
      <c r="X272" s="14">
        <f t="shared" si="92"/>
        <v>0</v>
      </c>
      <c r="Y272" s="30"/>
      <c r="Z272" s="30"/>
      <c r="AA272" s="14">
        <f t="shared" si="93"/>
        <v>0</v>
      </c>
      <c r="AB272" s="30"/>
      <c r="AC272" s="30"/>
      <c r="AD272" s="14">
        <f t="shared" si="94"/>
        <v>0</v>
      </c>
      <c r="AE272" s="30"/>
      <c r="AF272" s="30"/>
      <c r="AG272" s="14">
        <f t="shared" si="95"/>
        <v>0</v>
      </c>
      <c r="AH272" s="30"/>
      <c r="AI272" s="30"/>
      <c r="AJ272" s="14">
        <f t="shared" si="96"/>
        <v>0</v>
      </c>
      <c r="AK272" s="3"/>
    </row>
    <row r="273" spans="1:36" ht="14.25" thickTop="1" thickBot="1" x14ac:dyDescent="0.25">
      <c r="A273" s="68" t="s">
        <v>34</v>
      </c>
      <c r="B273" s="29">
        <f t="shared" si="85"/>
        <v>2735720.92</v>
      </c>
      <c r="C273" s="29">
        <f t="shared" si="85"/>
        <v>0</v>
      </c>
      <c r="D273" s="30"/>
      <c r="E273" s="30"/>
      <c r="F273" s="30">
        <f t="shared" si="86"/>
        <v>0</v>
      </c>
      <c r="G273" s="30"/>
      <c r="H273" s="30"/>
      <c r="I273" s="40">
        <f t="shared" si="87"/>
        <v>0</v>
      </c>
      <c r="J273" s="30"/>
      <c r="K273" s="30"/>
      <c r="L273" s="14">
        <f t="shared" si="88"/>
        <v>0</v>
      </c>
      <c r="M273" s="30"/>
      <c r="N273" s="30"/>
      <c r="O273" s="14">
        <f t="shared" si="89"/>
        <v>0</v>
      </c>
      <c r="P273" s="30"/>
      <c r="Q273" s="30"/>
      <c r="R273" s="14">
        <f t="shared" si="90"/>
        <v>0</v>
      </c>
      <c r="S273" s="30"/>
      <c r="T273" s="30"/>
      <c r="U273" s="14">
        <f t="shared" si="91"/>
        <v>0</v>
      </c>
      <c r="V273" s="30"/>
      <c r="W273" s="30"/>
      <c r="X273" s="14">
        <f t="shared" si="92"/>
        <v>0</v>
      </c>
      <c r="Y273" s="30">
        <v>2735720.92</v>
      </c>
      <c r="Z273" s="30"/>
      <c r="AA273" s="14">
        <f t="shared" si="93"/>
        <v>2735720.92</v>
      </c>
      <c r="AB273" s="30"/>
      <c r="AC273" s="30"/>
      <c r="AD273" s="14">
        <f t="shared" si="94"/>
        <v>0</v>
      </c>
      <c r="AE273" s="30"/>
      <c r="AF273" s="30"/>
      <c r="AG273" s="14">
        <f t="shared" si="95"/>
        <v>0</v>
      </c>
      <c r="AH273" s="30"/>
      <c r="AI273" s="30"/>
      <c r="AJ273" s="14">
        <f t="shared" si="96"/>
        <v>0</v>
      </c>
    </row>
    <row r="274" spans="1:36" ht="14.25" thickTop="1" thickBot="1" x14ac:dyDescent="0.25">
      <c r="A274" s="69" t="s">
        <v>71</v>
      </c>
      <c r="B274" s="29">
        <f t="shared" si="85"/>
        <v>1842274.9300000002</v>
      </c>
      <c r="C274" s="29">
        <f t="shared" si="85"/>
        <v>0</v>
      </c>
      <c r="D274" s="30"/>
      <c r="E274" s="30"/>
      <c r="F274" s="30">
        <f t="shared" si="86"/>
        <v>0</v>
      </c>
      <c r="G274" s="30"/>
      <c r="H274" s="30"/>
      <c r="I274" s="40">
        <f t="shared" si="87"/>
        <v>0</v>
      </c>
      <c r="J274" s="30"/>
      <c r="K274" s="30"/>
      <c r="L274" s="14">
        <f t="shared" si="88"/>
        <v>0</v>
      </c>
      <c r="M274" s="30"/>
      <c r="N274" s="30"/>
      <c r="O274" s="14">
        <f t="shared" si="89"/>
        <v>0</v>
      </c>
      <c r="P274" s="30">
        <v>3448.28</v>
      </c>
      <c r="Q274" s="30"/>
      <c r="R274" s="14">
        <f t="shared" si="90"/>
        <v>3448.28</v>
      </c>
      <c r="S274" s="30"/>
      <c r="T274" s="30"/>
      <c r="U274" s="14">
        <f t="shared" si="91"/>
        <v>0</v>
      </c>
      <c r="V274" s="30">
        <v>113612.08</v>
      </c>
      <c r="W274" s="30"/>
      <c r="X274" s="14">
        <f t="shared" si="92"/>
        <v>113612.08</v>
      </c>
      <c r="Y274" s="30">
        <v>1691223.52</v>
      </c>
      <c r="Z274" s="30"/>
      <c r="AA274" s="14">
        <f t="shared" si="93"/>
        <v>1691223.52</v>
      </c>
      <c r="AB274" s="30"/>
      <c r="AC274" s="30"/>
      <c r="AD274" s="14">
        <f t="shared" si="94"/>
        <v>0</v>
      </c>
      <c r="AE274" s="30"/>
      <c r="AF274" s="30"/>
      <c r="AG274" s="14">
        <f t="shared" si="95"/>
        <v>0</v>
      </c>
      <c r="AH274" s="30">
        <v>33991.050000000003</v>
      </c>
      <c r="AI274" s="30"/>
      <c r="AJ274" s="14">
        <f t="shared" si="96"/>
        <v>33991.050000000003</v>
      </c>
    </row>
    <row r="275" spans="1:36" ht="14.25" thickTop="1" thickBot="1" x14ac:dyDescent="0.25">
      <c r="A275" s="69" t="s">
        <v>61</v>
      </c>
      <c r="B275" s="29">
        <f t="shared" si="85"/>
        <v>582592.17000000004</v>
      </c>
      <c r="C275" s="29">
        <f t="shared" si="85"/>
        <v>11218</v>
      </c>
      <c r="D275" s="30"/>
      <c r="E275" s="30"/>
      <c r="F275" s="30">
        <f t="shared" si="86"/>
        <v>0</v>
      </c>
      <c r="G275" s="30">
        <v>582592.17000000004</v>
      </c>
      <c r="H275" s="30">
        <v>11218</v>
      </c>
      <c r="I275" s="40">
        <f t="shared" si="87"/>
        <v>593810.17000000004</v>
      </c>
      <c r="J275" s="30"/>
      <c r="K275" s="30"/>
      <c r="L275" s="14">
        <f t="shared" si="88"/>
        <v>0</v>
      </c>
      <c r="M275" s="30"/>
      <c r="N275" s="30"/>
      <c r="O275" s="14">
        <f t="shared" si="89"/>
        <v>0</v>
      </c>
      <c r="P275" s="30"/>
      <c r="Q275" s="30"/>
      <c r="R275" s="14">
        <f t="shared" si="90"/>
        <v>0</v>
      </c>
      <c r="S275" s="30"/>
      <c r="T275" s="30"/>
      <c r="U275" s="14">
        <f t="shared" si="91"/>
        <v>0</v>
      </c>
      <c r="V275" s="30"/>
      <c r="W275" s="30"/>
      <c r="X275" s="14">
        <f t="shared" si="92"/>
        <v>0</v>
      </c>
      <c r="Y275" s="30"/>
      <c r="Z275" s="30"/>
      <c r="AA275" s="14">
        <f t="shared" si="93"/>
        <v>0</v>
      </c>
      <c r="AB275" s="30"/>
      <c r="AC275" s="30"/>
      <c r="AD275" s="14">
        <f t="shared" si="94"/>
        <v>0</v>
      </c>
      <c r="AE275" s="30"/>
      <c r="AF275" s="30"/>
      <c r="AG275" s="14">
        <f t="shared" si="95"/>
        <v>0</v>
      </c>
      <c r="AH275" s="30"/>
      <c r="AI275" s="30"/>
      <c r="AJ275" s="14">
        <f t="shared" si="96"/>
        <v>0</v>
      </c>
    </row>
    <row r="276" spans="1:36" ht="14.25" thickTop="1" thickBot="1" x14ac:dyDescent="0.25">
      <c r="A276" s="69" t="s">
        <v>72</v>
      </c>
      <c r="B276" s="29">
        <f t="shared" si="85"/>
        <v>430955.67</v>
      </c>
      <c r="C276" s="29">
        <f t="shared" si="85"/>
        <v>84240.09</v>
      </c>
      <c r="D276" s="30"/>
      <c r="E276" s="30"/>
      <c r="F276" s="30">
        <f t="shared" si="86"/>
        <v>0</v>
      </c>
      <c r="G276" s="30">
        <v>430955.67</v>
      </c>
      <c r="H276" s="30">
        <v>84240.09</v>
      </c>
      <c r="I276" s="40">
        <f t="shared" si="87"/>
        <v>515195.76</v>
      </c>
      <c r="J276" s="30"/>
      <c r="K276" s="30"/>
      <c r="L276" s="14">
        <f t="shared" si="88"/>
        <v>0</v>
      </c>
      <c r="M276" s="30"/>
      <c r="N276" s="30"/>
      <c r="O276" s="14">
        <f t="shared" si="89"/>
        <v>0</v>
      </c>
      <c r="P276" s="30"/>
      <c r="Q276" s="30"/>
      <c r="R276" s="14">
        <f t="shared" si="90"/>
        <v>0</v>
      </c>
      <c r="S276" s="30"/>
      <c r="T276" s="30"/>
      <c r="U276" s="14">
        <f t="shared" si="91"/>
        <v>0</v>
      </c>
      <c r="V276" s="30"/>
      <c r="W276" s="30"/>
      <c r="X276" s="14">
        <f t="shared" si="92"/>
        <v>0</v>
      </c>
      <c r="Y276" s="30"/>
      <c r="Z276" s="30"/>
      <c r="AA276" s="14">
        <f t="shared" si="93"/>
        <v>0</v>
      </c>
      <c r="AB276" s="30"/>
      <c r="AC276" s="30"/>
      <c r="AD276" s="14">
        <f t="shared" si="94"/>
        <v>0</v>
      </c>
      <c r="AE276" s="30"/>
      <c r="AF276" s="30"/>
      <c r="AG276" s="14">
        <f t="shared" si="95"/>
        <v>0</v>
      </c>
      <c r="AH276" s="30"/>
      <c r="AI276" s="30"/>
      <c r="AJ276" s="14">
        <f t="shared" si="96"/>
        <v>0</v>
      </c>
    </row>
    <row r="277" spans="1:36" ht="14.25" thickTop="1" thickBot="1" x14ac:dyDescent="0.25">
      <c r="A277" s="68" t="s">
        <v>35</v>
      </c>
      <c r="B277" s="29">
        <f t="shared" si="85"/>
        <v>179681.9</v>
      </c>
      <c r="C277" s="29">
        <f t="shared" si="85"/>
        <v>0</v>
      </c>
      <c r="D277" s="30"/>
      <c r="E277" s="30"/>
      <c r="F277" s="30">
        <f t="shared" si="86"/>
        <v>0</v>
      </c>
      <c r="G277" s="30"/>
      <c r="H277" s="30"/>
      <c r="I277" s="40">
        <f t="shared" si="87"/>
        <v>0</v>
      </c>
      <c r="J277" s="30"/>
      <c r="K277" s="30"/>
      <c r="L277" s="14">
        <f t="shared" si="88"/>
        <v>0</v>
      </c>
      <c r="M277" s="30"/>
      <c r="N277" s="30"/>
      <c r="O277" s="14">
        <f t="shared" si="89"/>
        <v>0</v>
      </c>
      <c r="P277" s="30"/>
      <c r="Q277" s="30"/>
      <c r="R277" s="14">
        <f t="shared" si="90"/>
        <v>0</v>
      </c>
      <c r="S277" s="30"/>
      <c r="T277" s="30"/>
      <c r="U277" s="14">
        <f t="shared" si="91"/>
        <v>0</v>
      </c>
      <c r="V277" s="30"/>
      <c r="W277" s="30"/>
      <c r="X277" s="14">
        <f t="shared" si="92"/>
        <v>0</v>
      </c>
      <c r="Y277" s="30">
        <v>179681.9</v>
      </c>
      <c r="Z277" s="30"/>
      <c r="AA277" s="14">
        <f t="shared" si="93"/>
        <v>179681.9</v>
      </c>
      <c r="AB277" s="30"/>
      <c r="AC277" s="30"/>
      <c r="AD277" s="14">
        <f t="shared" si="94"/>
        <v>0</v>
      </c>
      <c r="AE277" s="30"/>
      <c r="AF277" s="30"/>
      <c r="AG277" s="14">
        <f t="shared" si="95"/>
        <v>0</v>
      </c>
      <c r="AH277" s="30"/>
      <c r="AI277" s="30"/>
      <c r="AJ277" s="14">
        <f t="shared" si="96"/>
        <v>0</v>
      </c>
    </row>
    <row r="278" spans="1:36" ht="14.25" thickTop="1" thickBot="1" x14ac:dyDescent="0.25">
      <c r="A278" s="69" t="s">
        <v>59</v>
      </c>
      <c r="B278" s="29">
        <f t="shared" si="85"/>
        <v>0</v>
      </c>
      <c r="C278" s="29">
        <f t="shared" si="85"/>
        <v>0</v>
      </c>
      <c r="D278" s="30"/>
      <c r="E278" s="30"/>
      <c r="F278" s="30">
        <f t="shared" si="86"/>
        <v>0</v>
      </c>
      <c r="G278" s="30"/>
      <c r="H278" s="30"/>
      <c r="I278" s="40">
        <f t="shared" si="87"/>
        <v>0</v>
      </c>
      <c r="J278" s="30"/>
      <c r="K278" s="30"/>
      <c r="L278" s="14">
        <f t="shared" si="88"/>
        <v>0</v>
      </c>
      <c r="M278" s="30"/>
      <c r="N278" s="30"/>
      <c r="O278" s="14">
        <f t="shared" si="89"/>
        <v>0</v>
      </c>
      <c r="P278" s="30"/>
      <c r="Q278" s="30"/>
      <c r="R278" s="14">
        <f t="shared" si="90"/>
        <v>0</v>
      </c>
      <c r="S278" s="30"/>
      <c r="T278" s="30"/>
      <c r="U278" s="14">
        <f t="shared" si="91"/>
        <v>0</v>
      </c>
      <c r="V278" s="30"/>
      <c r="W278" s="30"/>
      <c r="X278" s="14">
        <f t="shared" si="92"/>
        <v>0</v>
      </c>
      <c r="Y278" s="30"/>
      <c r="Z278" s="30"/>
      <c r="AA278" s="14">
        <f t="shared" si="93"/>
        <v>0</v>
      </c>
      <c r="AB278" s="30"/>
      <c r="AC278" s="30"/>
      <c r="AD278" s="14">
        <f t="shared" si="94"/>
        <v>0</v>
      </c>
      <c r="AE278" s="30"/>
      <c r="AF278" s="30"/>
      <c r="AG278" s="14">
        <f t="shared" si="95"/>
        <v>0</v>
      </c>
      <c r="AH278" s="30"/>
      <c r="AI278" s="30"/>
      <c r="AJ278" s="14">
        <f t="shared" si="96"/>
        <v>0</v>
      </c>
    </row>
    <row r="279" spans="1:36" ht="14.25" thickTop="1" thickBot="1" x14ac:dyDescent="0.25">
      <c r="A279" s="70" t="s">
        <v>63</v>
      </c>
      <c r="B279" s="29">
        <f t="shared" si="85"/>
        <v>0</v>
      </c>
      <c r="C279" s="29">
        <f t="shared" si="85"/>
        <v>0</v>
      </c>
      <c r="D279" s="30"/>
      <c r="E279" s="30"/>
      <c r="F279" s="30">
        <f t="shared" si="86"/>
        <v>0</v>
      </c>
      <c r="G279" s="30"/>
      <c r="H279" s="30"/>
      <c r="I279" s="40">
        <f t="shared" si="87"/>
        <v>0</v>
      </c>
      <c r="J279" s="30"/>
      <c r="K279" s="30"/>
      <c r="L279" s="14">
        <f t="shared" si="88"/>
        <v>0</v>
      </c>
      <c r="M279" s="30"/>
      <c r="N279" s="30"/>
      <c r="O279" s="14">
        <f t="shared" si="89"/>
        <v>0</v>
      </c>
      <c r="P279" s="30"/>
      <c r="Q279" s="30"/>
      <c r="R279" s="14">
        <f t="shared" si="90"/>
        <v>0</v>
      </c>
      <c r="S279" s="30"/>
      <c r="T279" s="30"/>
      <c r="U279" s="14">
        <f t="shared" si="91"/>
        <v>0</v>
      </c>
      <c r="V279" s="30"/>
      <c r="W279" s="30"/>
      <c r="X279" s="14">
        <f t="shared" si="92"/>
        <v>0</v>
      </c>
      <c r="Y279" s="30"/>
      <c r="Z279" s="30"/>
      <c r="AA279" s="14">
        <f t="shared" si="93"/>
        <v>0</v>
      </c>
      <c r="AB279" s="30"/>
      <c r="AC279" s="30"/>
      <c r="AD279" s="14">
        <f t="shared" si="94"/>
        <v>0</v>
      </c>
      <c r="AE279" s="30"/>
      <c r="AF279" s="30"/>
      <c r="AG279" s="14">
        <f t="shared" si="95"/>
        <v>0</v>
      </c>
      <c r="AH279" s="30"/>
      <c r="AI279" s="30"/>
      <c r="AJ279" s="14">
        <f t="shared" si="96"/>
        <v>0</v>
      </c>
    </row>
    <row r="280" spans="1:36" ht="14.25" thickTop="1" thickBot="1" x14ac:dyDescent="0.25">
      <c r="A280" s="70" t="s">
        <v>64</v>
      </c>
      <c r="B280" s="29">
        <f t="shared" si="85"/>
        <v>0</v>
      </c>
      <c r="C280" s="29">
        <f t="shared" si="85"/>
        <v>0</v>
      </c>
      <c r="D280" s="30"/>
      <c r="E280" s="30"/>
      <c r="F280" s="30">
        <f t="shared" si="86"/>
        <v>0</v>
      </c>
      <c r="G280" s="30"/>
      <c r="H280" s="30"/>
      <c r="I280" s="40">
        <f t="shared" si="87"/>
        <v>0</v>
      </c>
      <c r="J280" s="30"/>
      <c r="K280" s="30"/>
      <c r="L280" s="14">
        <f t="shared" si="88"/>
        <v>0</v>
      </c>
      <c r="M280" s="30"/>
      <c r="N280" s="30"/>
      <c r="O280" s="14">
        <f t="shared" si="89"/>
        <v>0</v>
      </c>
      <c r="P280" s="30"/>
      <c r="Q280" s="30"/>
      <c r="R280" s="14">
        <f t="shared" si="90"/>
        <v>0</v>
      </c>
      <c r="S280" s="30"/>
      <c r="T280" s="30"/>
      <c r="U280" s="14">
        <f t="shared" si="91"/>
        <v>0</v>
      </c>
      <c r="V280" s="30"/>
      <c r="W280" s="30"/>
      <c r="X280" s="14">
        <f t="shared" si="92"/>
        <v>0</v>
      </c>
      <c r="Y280" s="30"/>
      <c r="Z280" s="30"/>
      <c r="AA280" s="14">
        <f t="shared" si="93"/>
        <v>0</v>
      </c>
      <c r="AB280" s="30"/>
      <c r="AC280" s="30"/>
      <c r="AD280" s="14">
        <f t="shared" si="94"/>
        <v>0</v>
      </c>
      <c r="AE280" s="30"/>
      <c r="AF280" s="30"/>
      <c r="AG280" s="14">
        <f t="shared" si="95"/>
        <v>0</v>
      </c>
      <c r="AH280" s="30"/>
      <c r="AI280" s="30"/>
      <c r="AJ280" s="14">
        <f t="shared" si="96"/>
        <v>0</v>
      </c>
    </row>
    <row r="281" spans="1:36" ht="14.25" thickTop="1" thickBot="1" x14ac:dyDescent="0.25">
      <c r="A281" s="68" t="s">
        <v>36</v>
      </c>
      <c r="B281" s="29">
        <f t="shared" si="85"/>
        <v>0</v>
      </c>
      <c r="C281" s="29">
        <f t="shared" si="85"/>
        <v>0</v>
      </c>
      <c r="D281" s="30"/>
      <c r="E281" s="30"/>
      <c r="F281" s="30">
        <f t="shared" si="86"/>
        <v>0</v>
      </c>
      <c r="G281" s="30"/>
      <c r="H281" s="30"/>
      <c r="I281" s="40">
        <f t="shared" si="87"/>
        <v>0</v>
      </c>
      <c r="J281" s="30"/>
      <c r="K281" s="30"/>
      <c r="L281" s="14">
        <f t="shared" si="88"/>
        <v>0</v>
      </c>
      <c r="M281" s="30"/>
      <c r="N281" s="30"/>
      <c r="O281" s="14">
        <f t="shared" si="89"/>
        <v>0</v>
      </c>
      <c r="P281" s="30"/>
      <c r="Q281" s="30"/>
      <c r="R281" s="14">
        <f t="shared" si="90"/>
        <v>0</v>
      </c>
      <c r="S281" s="30"/>
      <c r="T281" s="30"/>
      <c r="U281" s="14">
        <f t="shared" si="91"/>
        <v>0</v>
      </c>
      <c r="V281" s="30"/>
      <c r="W281" s="30"/>
      <c r="X281" s="14">
        <f t="shared" si="92"/>
        <v>0</v>
      </c>
      <c r="Y281" s="30"/>
      <c r="Z281" s="30"/>
      <c r="AA281" s="14">
        <f t="shared" si="93"/>
        <v>0</v>
      </c>
      <c r="AB281" s="30"/>
      <c r="AC281" s="30"/>
      <c r="AD281" s="14">
        <f t="shared" si="94"/>
        <v>0</v>
      </c>
      <c r="AE281" s="30"/>
      <c r="AF281" s="30"/>
      <c r="AG281" s="14">
        <f t="shared" si="95"/>
        <v>0</v>
      </c>
      <c r="AH281" s="30"/>
      <c r="AI281" s="30"/>
      <c r="AJ281" s="14">
        <f t="shared" si="96"/>
        <v>0</v>
      </c>
    </row>
    <row r="282" spans="1:36" ht="14.25" thickTop="1" thickBot="1" x14ac:dyDescent="0.25">
      <c r="A282" s="68" t="s">
        <v>37</v>
      </c>
      <c r="B282" s="29">
        <f t="shared" si="85"/>
        <v>0</v>
      </c>
      <c r="C282" s="29">
        <f t="shared" si="85"/>
        <v>0</v>
      </c>
      <c r="D282" s="30"/>
      <c r="E282" s="30"/>
      <c r="F282" s="30">
        <f t="shared" si="86"/>
        <v>0</v>
      </c>
      <c r="G282" s="30"/>
      <c r="H282" s="30"/>
      <c r="I282" s="40">
        <f t="shared" si="87"/>
        <v>0</v>
      </c>
      <c r="J282" s="30"/>
      <c r="K282" s="30"/>
      <c r="L282" s="14">
        <f t="shared" si="88"/>
        <v>0</v>
      </c>
      <c r="M282" s="30"/>
      <c r="N282" s="30"/>
      <c r="O282" s="14">
        <f t="shared" si="89"/>
        <v>0</v>
      </c>
      <c r="P282" s="30"/>
      <c r="Q282" s="30"/>
      <c r="R282" s="14">
        <f t="shared" si="90"/>
        <v>0</v>
      </c>
      <c r="S282" s="30"/>
      <c r="T282" s="30"/>
      <c r="U282" s="14">
        <f t="shared" si="91"/>
        <v>0</v>
      </c>
      <c r="V282" s="30"/>
      <c r="W282" s="30"/>
      <c r="X282" s="14">
        <f t="shared" si="92"/>
        <v>0</v>
      </c>
      <c r="Y282" s="30"/>
      <c r="Z282" s="30"/>
      <c r="AA282" s="14">
        <f t="shared" si="93"/>
        <v>0</v>
      </c>
      <c r="AB282" s="30"/>
      <c r="AC282" s="30"/>
      <c r="AD282" s="14">
        <f t="shared" si="94"/>
        <v>0</v>
      </c>
      <c r="AE282" s="30"/>
      <c r="AF282" s="30"/>
      <c r="AG282" s="14">
        <f t="shared" si="95"/>
        <v>0</v>
      </c>
      <c r="AH282" s="30"/>
      <c r="AI282" s="30"/>
      <c r="AJ282" s="14">
        <f t="shared" si="96"/>
        <v>0</v>
      </c>
    </row>
    <row r="283" spans="1:36" ht="14.25" thickTop="1" thickBot="1" x14ac:dyDescent="0.25">
      <c r="A283" s="69" t="s">
        <v>73</v>
      </c>
      <c r="B283" s="29">
        <f t="shared" si="85"/>
        <v>0</v>
      </c>
      <c r="C283" s="29">
        <f t="shared" si="85"/>
        <v>0</v>
      </c>
      <c r="D283" s="30"/>
      <c r="E283" s="30"/>
      <c r="F283" s="30">
        <f t="shared" si="86"/>
        <v>0</v>
      </c>
      <c r="G283" s="30"/>
      <c r="H283" s="30"/>
      <c r="I283" s="40">
        <f t="shared" si="87"/>
        <v>0</v>
      </c>
      <c r="J283" s="30"/>
      <c r="K283" s="30"/>
      <c r="L283" s="14">
        <f t="shared" si="88"/>
        <v>0</v>
      </c>
      <c r="M283" s="30"/>
      <c r="N283" s="30"/>
      <c r="O283" s="14">
        <f t="shared" si="89"/>
        <v>0</v>
      </c>
      <c r="P283" s="30"/>
      <c r="Q283" s="30"/>
      <c r="R283" s="14">
        <f t="shared" si="90"/>
        <v>0</v>
      </c>
      <c r="S283" s="30"/>
      <c r="T283" s="30"/>
      <c r="U283" s="14">
        <f t="shared" si="91"/>
        <v>0</v>
      </c>
      <c r="V283" s="30"/>
      <c r="W283" s="30"/>
      <c r="X283" s="14">
        <f t="shared" si="92"/>
        <v>0</v>
      </c>
      <c r="Y283" s="30"/>
      <c r="Z283" s="30"/>
      <c r="AA283" s="14">
        <f t="shared" si="93"/>
        <v>0</v>
      </c>
      <c r="AB283" s="30"/>
      <c r="AC283" s="30"/>
      <c r="AD283" s="14">
        <f t="shared" si="94"/>
        <v>0</v>
      </c>
      <c r="AE283" s="30"/>
      <c r="AF283" s="30"/>
      <c r="AG283" s="14">
        <f t="shared" si="95"/>
        <v>0</v>
      </c>
      <c r="AH283" s="30"/>
      <c r="AI283" s="30"/>
      <c r="AJ283" s="14">
        <f t="shared" si="96"/>
        <v>0</v>
      </c>
    </row>
    <row r="284" spans="1:36" ht="14.25" thickTop="1" thickBot="1" x14ac:dyDescent="0.25">
      <c r="A284" s="70" t="s">
        <v>38</v>
      </c>
      <c r="B284" s="29">
        <f t="shared" si="85"/>
        <v>0</v>
      </c>
      <c r="C284" s="29">
        <f t="shared" si="85"/>
        <v>0</v>
      </c>
      <c r="D284" s="30"/>
      <c r="E284" s="30"/>
      <c r="F284" s="30">
        <f t="shared" si="86"/>
        <v>0</v>
      </c>
      <c r="G284" s="30"/>
      <c r="H284" s="30"/>
      <c r="I284" s="40">
        <f t="shared" si="87"/>
        <v>0</v>
      </c>
      <c r="J284" s="30"/>
      <c r="K284" s="30"/>
      <c r="L284" s="14">
        <f t="shared" si="88"/>
        <v>0</v>
      </c>
      <c r="M284" s="30"/>
      <c r="N284" s="30"/>
      <c r="O284" s="14">
        <f t="shared" si="89"/>
        <v>0</v>
      </c>
      <c r="P284" s="30"/>
      <c r="Q284" s="30"/>
      <c r="R284" s="14">
        <f t="shared" si="90"/>
        <v>0</v>
      </c>
      <c r="S284" s="30"/>
      <c r="T284" s="30"/>
      <c r="U284" s="14">
        <f t="shared" si="91"/>
        <v>0</v>
      </c>
      <c r="V284" s="30"/>
      <c r="W284" s="30"/>
      <c r="X284" s="14">
        <f t="shared" si="92"/>
        <v>0</v>
      </c>
      <c r="Y284" s="30"/>
      <c r="Z284" s="30"/>
      <c r="AA284" s="14">
        <f t="shared" si="93"/>
        <v>0</v>
      </c>
      <c r="AB284" s="30"/>
      <c r="AC284" s="30"/>
      <c r="AD284" s="14">
        <f t="shared" si="94"/>
        <v>0</v>
      </c>
      <c r="AE284" s="30"/>
      <c r="AF284" s="30"/>
      <c r="AG284" s="14">
        <f t="shared" si="95"/>
        <v>0</v>
      </c>
      <c r="AH284" s="30"/>
      <c r="AI284" s="30"/>
      <c r="AJ284" s="14">
        <f t="shared" si="96"/>
        <v>0</v>
      </c>
    </row>
    <row r="285" spans="1:36" ht="14.25" thickTop="1" thickBot="1" x14ac:dyDescent="0.25">
      <c r="A285" s="68" t="s">
        <v>39</v>
      </c>
      <c r="B285" s="29">
        <f t="shared" si="85"/>
        <v>0</v>
      </c>
      <c r="C285" s="29">
        <f t="shared" si="85"/>
        <v>0</v>
      </c>
      <c r="D285" s="30"/>
      <c r="E285" s="30"/>
      <c r="F285" s="30">
        <f t="shared" si="86"/>
        <v>0</v>
      </c>
      <c r="G285" s="30"/>
      <c r="H285" s="30"/>
      <c r="I285" s="40">
        <f t="shared" si="87"/>
        <v>0</v>
      </c>
      <c r="J285" s="30"/>
      <c r="K285" s="30"/>
      <c r="L285" s="14">
        <f t="shared" si="88"/>
        <v>0</v>
      </c>
      <c r="M285" s="30"/>
      <c r="N285" s="30"/>
      <c r="O285" s="14">
        <f t="shared" si="89"/>
        <v>0</v>
      </c>
      <c r="P285" s="30"/>
      <c r="Q285" s="30"/>
      <c r="R285" s="14">
        <f t="shared" si="90"/>
        <v>0</v>
      </c>
      <c r="S285" s="30"/>
      <c r="T285" s="30"/>
      <c r="U285" s="14">
        <f t="shared" si="91"/>
        <v>0</v>
      </c>
      <c r="V285" s="30"/>
      <c r="W285" s="30"/>
      <c r="X285" s="14">
        <f t="shared" si="92"/>
        <v>0</v>
      </c>
      <c r="Y285" s="30"/>
      <c r="Z285" s="30"/>
      <c r="AA285" s="14">
        <f t="shared" si="93"/>
        <v>0</v>
      </c>
      <c r="AB285" s="30"/>
      <c r="AC285" s="30"/>
      <c r="AD285" s="14">
        <f t="shared" si="94"/>
        <v>0</v>
      </c>
      <c r="AE285" s="30"/>
      <c r="AF285" s="30"/>
      <c r="AG285" s="14">
        <f t="shared" si="95"/>
        <v>0</v>
      </c>
      <c r="AH285" s="30"/>
      <c r="AI285" s="30"/>
      <c r="AJ285" s="14">
        <f t="shared" si="96"/>
        <v>0</v>
      </c>
    </row>
    <row r="286" spans="1:36" ht="14.25" thickTop="1" thickBot="1" x14ac:dyDescent="0.25">
      <c r="A286" s="69" t="s">
        <v>74</v>
      </c>
      <c r="B286" s="29">
        <f t="shared" si="85"/>
        <v>35498</v>
      </c>
      <c r="C286" s="29">
        <f t="shared" si="85"/>
        <v>421864.11</v>
      </c>
      <c r="D286" s="41"/>
      <c r="E286" s="41"/>
      <c r="F286" s="30">
        <f t="shared" si="86"/>
        <v>0</v>
      </c>
      <c r="G286" s="41">
        <v>3448.11</v>
      </c>
      <c r="H286" s="41"/>
      <c r="I286" s="40">
        <f t="shared" si="87"/>
        <v>3448.11</v>
      </c>
      <c r="J286" s="41"/>
      <c r="K286" s="41"/>
      <c r="L286" s="14">
        <f t="shared" si="88"/>
        <v>0</v>
      </c>
      <c r="M286" s="41"/>
      <c r="N286" s="41"/>
      <c r="O286" s="14">
        <f t="shared" si="89"/>
        <v>0</v>
      </c>
      <c r="P286" s="41"/>
      <c r="Q286" s="41"/>
      <c r="R286" s="14">
        <f t="shared" si="90"/>
        <v>0</v>
      </c>
      <c r="S286" s="41"/>
      <c r="T286" s="41"/>
      <c r="U286" s="14">
        <f t="shared" si="91"/>
        <v>0</v>
      </c>
      <c r="V286" s="41"/>
      <c r="W286" s="41"/>
      <c r="X286" s="14">
        <f t="shared" si="92"/>
        <v>0</v>
      </c>
      <c r="Y286" s="41"/>
      <c r="Z286" s="41"/>
      <c r="AA286" s="14">
        <f t="shared" si="93"/>
        <v>0</v>
      </c>
      <c r="AB286" s="41"/>
      <c r="AC286" s="41">
        <v>421864.11</v>
      </c>
      <c r="AD286" s="14">
        <f t="shared" si="94"/>
        <v>421864.11</v>
      </c>
      <c r="AE286" s="41"/>
      <c r="AF286" s="41"/>
      <c r="AG286" s="14">
        <f t="shared" si="95"/>
        <v>0</v>
      </c>
      <c r="AH286" s="41">
        <v>32049.89</v>
      </c>
      <c r="AI286" s="41"/>
      <c r="AJ286" s="14">
        <f t="shared" si="96"/>
        <v>32049.89</v>
      </c>
    </row>
    <row r="287" spans="1:36" ht="14.25" thickTop="1" thickBot="1" x14ac:dyDescent="0.25">
      <c r="A287" s="68" t="s">
        <v>62</v>
      </c>
      <c r="B287" s="29">
        <f>(D287+G287+J287+M287+P287+S287+V287+Y287+AB287+AE287+AH287)</f>
        <v>0</v>
      </c>
      <c r="C287" s="29">
        <f>(E287+H287+K287+N287+Q287+T287+W287+Z287+AC287+AF287+AI287)</f>
        <v>7518115.6299999999</v>
      </c>
      <c r="D287" s="41"/>
      <c r="E287" s="41"/>
      <c r="F287" s="30">
        <f t="shared" si="86"/>
        <v>0</v>
      </c>
      <c r="G287" s="41"/>
      <c r="H287" s="41">
        <v>7518115.6299999999</v>
      </c>
      <c r="I287" s="40">
        <f t="shared" si="87"/>
        <v>7518115.6299999999</v>
      </c>
      <c r="J287" s="41"/>
      <c r="K287" s="41"/>
      <c r="L287" s="14">
        <f t="shared" si="88"/>
        <v>0</v>
      </c>
      <c r="M287" s="41"/>
      <c r="N287" s="41"/>
      <c r="O287" s="14">
        <f t="shared" si="89"/>
        <v>0</v>
      </c>
      <c r="P287" s="41"/>
      <c r="Q287" s="41"/>
      <c r="R287" s="14">
        <f t="shared" si="90"/>
        <v>0</v>
      </c>
      <c r="S287" s="41"/>
      <c r="T287" s="41"/>
      <c r="U287" s="14">
        <f t="shared" si="91"/>
        <v>0</v>
      </c>
      <c r="V287" s="41"/>
      <c r="W287" s="41"/>
      <c r="X287" s="14">
        <f t="shared" si="92"/>
        <v>0</v>
      </c>
      <c r="Y287" s="41"/>
      <c r="Z287" s="41"/>
      <c r="AA287" s="14">
        <f t="shared" si="93"/>
        <v>0</v>
      </c>
      <c r="AB287" s="41"/>
      <c r="AC287" s="41"/>
      <c r="AD287" s="14">
        <f t="shared" si="94"/>
        <v>0</v>
      </c>
      <c r="AE287" s="41"/>
      <c r="AF287" s="41"/>
      <c r="AG287" s="14">
        <f t="shared" si="95"/>
        <v>0</v>
      </c>
      <c r="AH287" s="41"/>
      <c r="AI287" s="41"/>
      <c r="AJ287" s="14">
        <f t="shared" si="96"/>
        <v>0</v>
      </c>
    </row>
    <row r="288" spans="1:36" ht="14.25" thickTop="1" thickBot="1" x14ac:dyDescent="0.25">
      <c r="A288" s="45" t="s">
        <v>46</v>
      </c>
      <c r="B288" s="17">
        <f>SUM(B250:B287)</f>
        <v>1745902769.6500003</v>
      </c>
      <c r="C288" s="17">
        <f t="shared" ref="C288:AJ288" si="97">SUM(C250:C287)</f>
        <v>516996602.09999996</v>
      </c>
      <c r="D288" s="17">
        <f t="shared" si="97"/>
        <v>6435768.8399999999</v>
      </c>
      <c r="E288" s="17">
        <f t="shared" si="97"/>
        <v>22322.77</v>
      </c>
      <c r="F288" s="17">
        <f t="shared" si="97"/>
        <v>6458091.6100000003</v>
      </c>
      <c r="G288" s="17">
        <f t="shared" si="97"/>
        <v>136985302.31</v>
      </c>
      <c r="H288" s="17">
        <f t="shared" si="97"/>
        <v>215864334.41</v>
      </c>
      <c r="I288" s="17">
        <f t="shared" si="97"/>
        <v>352849636.72000003</v>
      </c>
      <c r="J288" s="17">
        <f t="shared" si="97"/>
        <v>10476624.549999999</v>
      </c>
      <c r="K288" s="17">
        <f t="shared" si="97"/>
        <v>100438043.48</v>
      </c>
      <c r="L288" s="17">
        <f t="shared" si="97"/>
        <v>110914668.02999999</v>
      </c>
      <c r="M288" s="17">
        <f t="shared" si="97"/>
        <v>17009905.91</v>
      </c>
      <c r="N288" s="17">
        <f t="shared" si="97"/>
        <v>28886.219999999998</v>
      </c>
      <c r="O288" s="17">
        <f t="shared" si="97"/>
        <v>17038792.130000003</v>
      </c>
      <c r="P288" s="17">
        <f t="shared" si="97"/>
        <v>709075366.58000004</v>
      </c>
      <c r="Q288" s="17">
        <f t="shared" si="97"/>
        <v>60477908.43999999</v>
      </c>
      <c r="R288" s="17">
        <f t="shared" si="97"/>
        <v>769553275.01999986</v>
      </c>
      <c r="S288" s="17">
        <f t="shared" si="97"/>
        <v>11216394.440000001</v>
      </c>
      <c r="T288" s="17">
        <f t="shared" si="97"/>
        <v>99741444.329999998</v>
      </c>
      <c r="U288" s="17">
        <f t="shared" si="97"/>
        <v>110957838.77</v>
      </c>
      <c r="V288" s="17">
        <f t="shared" si="97"/>
        <v>32570500.219999995</v>
      </c>
      <c r="W288" s="17">
        <f t="shared" si="97"/>
        <v>5299215.8499999996</v>
      </c>
      <c r="X288" s="17">
        <f t="shared" si="97"/>
        <v>37869716.07</v>
      </c>
      <c r="Y288" s="17">
        <f t="shared" si="97"/>
        <v>632471870.79999971</v>
      </c>
      <c r="Z288" s="17">
        <f t="shared" si="97"/>
        <v>17696359.880000003</v>
      </c>
      <c r="AA288" s="17">
        <f t="shared" si="97"/>
        <v>650168230.67999983</v>
      </c>
      <c r="AB288" s="17">
        <f t="shared" si="97"/>
        <v>0</v>
      </c>
      <c r="AC288" s="17">
        <f t="shared" si="97"/>
        <v>421864.11</v>
      </c>
      <c r="AD288" s="17">
        <f t="shared" si="97"/>
        <v>421864.11</v>
      </c>
      <c r="AE288" s="17">
        <f t="shared" si="97"/>
        <v>72391771.269999981</v>
      </c>
      <c r="AF288" s="17">
        <f t="shared" si="97"/>
        <v>10138805.329999996</v>
      </c>
      <c r="AG288" s="17">
        <f t="shared" si="97"/>
        <v>82530576.599999979</v>
      </c>
      <c r="AH288" s="17">
        <f t="shared" si="97"/>
        <v>117269264.72999999</v>
      </c>
      <c r="AI288" s="17">
        <f t="shared" si="97"/>
        <v>6867417.2799999993</v>
      </c>
      <c r="AJ288" s="17">
        <f t="shared" si="97"/>
        <v>124136682.00999998</v>
      </c>
    </row>
    <row r="289" spans="1:36" ht="13.5" thickTop="1" x14ac:dyDescent="0.2">
      <c r="A289" s="35"/>
      <c r="B289" s="19"/>
      <c r="C289" s="18"/>
      <c r="D289" s="19"/>
      <c r="E289" s="18"/>
      <c r="F289" s="18"/>
      <c r="G289" s="19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</row>
    <row r="290" spans="1:36" x14ac:dyDescent="0.2">
      <c r="A290" s="36" t="s">
        <v>41</v>
      </c>
      <c r="B290" s="72">
        <f>(C288/B291*100)</f>
        <v>22.846645703922025</v>
      </c>
      <c r="C290" s="72"/>
      <c r="D290" s="72">
        <f>(E288/D291*100)</f>
        <v>0.34565582757349583</v>
      </c>
      <c r="E290" s="72"/>
      <c r="F290" s="20"/>
      <c r="G290" s="72">
        <f>(H288/G291*100)</f>
        <v>61.177428554729332</v>
      </c>
      <c r="H290" s="72"/>
      <c r="I290" s="20"/>
      <c r="J290" s="72">
        <f>(K288/J291*100)</f>
        <v>90.554338090642531</v>
      </c>
      <c r="K290" s="72"/>
      <c r="L290" s="20"/>
      <c r="M290" s="72">
        <f>(N288/M291*100)</f>
        <v>0.16953208760109451</v>
      </c>
      <c r="N290" s="72"/>
      <c r="O290" s="20"/>
      <c r="P290" s="72">
        <f>(Q288/P291*100)</f>
        <v>7.8588332222260009</v>
      </c>
      <c r="Q290" s="72"/>
      <c r="R290" s="20"/>
      <c r="S290" s="72">
        <f>(T288/S291*100)</f>
        <v>89.891300547724256</v>
      </c>
      <c r="T290" s="72"/>
      <c r="U290" s="20"/>
      <c r="V290" s="72">
        <f>(W288/V291*100)</f>
        <v>13.993281175398051</v>
      </c>
      <c r="W290" s="72"/>
      <c r="X290" s="20"/>
      <c r="Y290" s="72">
        <f>(Z288/Y291*100)</f>
        <v>2.7218124548306037</v>
      </c>
      <c r="Z290" s="72"/>
      <c r="AA290" s="20"/>
      <c r="AB290" s="72">
        <f>(AC288/AB291*100)</f>
        <v>100</v>
      </c>
      <c r="AC290" s="72"/>
      <c r="AD290" s="20"/>
      <c r="AE290" s="72">
        <f>(AF288/AE291*100)</f>
        <v>12.284907906483715</v>
      </c>
      <c r="AF290" s="72"/>
      <c r="AG290" s="20"/>
      <c r="AH290" s="72">
        <f>(AI288/AH291*100)</f>
        <v>5.5321418043433654</v>
      </c>
      <c r="AI290" s="72"/>
      <c r="AJ290" s="20"/>
    </row>
    <row r="291" spans="1:36" x14ac:dyDescent="0.2">
      <c r="A291" s="10" t="s">
        <v>42</v>
      </c>
      <c r="B291" s="75">
        <f>(B288+C288)</f>
        <v>2262899371.7500005</v>
      </c>
      <c r="C291" s="76"/>
      <c r="D291" s="75">
        <f>(D288+E288)</f>
        <v>6458091.6099999994</v>
      </c>
      <c r="E291" s="76"/>
      <c r="F291" s="21"/>
      <c r="G291" s="75">
        <f>(G288+H288)</f>
        <v>352849636.72000003</v>
      </c>
      <c r="H291" s="76"/>
      <c r="I291" s="21"/>
      <c r="J291" s="75">
        <f>(J288+K288)</f>
        <v>110914668.03</v>
      </c>
      <c r="K291" s="76"/>
      <c r="L291" s="21"/>
      <c r="M291" s="75">
        <f>(M288+N288)</f>
        <v>17038792.129999999</v>
      </c>
      <c r="N291" s="76"/>
      <c r="O291" s="21"/>
      <c r="P291" s="75">
        <f>(P288+Q288)</f>
        <v>769553275.01999998</v>
      </c>
      <c r="Q291" s="76"/>
      <c r="R291" s="21"/>
      <c r="S291" s="75">
        <f>(S288+T288)</f>
        <v>110957838.77</v>
      </c>
      <c r="T291" s="76"/>
      <c r="U291" s="21"/>
      <c r="V291" s="75">
        <f>(V288+W288)</f>
        <v>37869716.069999993</v>
      </c>
      <c r="W291" s="76"/>
      <c r="X291" s="21"/>
      <c r="Y291" s="75">
        <f>(Y288+Z288)</f>
        <v>650168230.67999971</v>
      </c>
      <c r="Z291" s="76"/>
      <c r="AA291" s="21"/>
      <c r="AB291" s="75">
        <f>(AB288+AC288)</f>
        <v>421864.11</v>
      </c>
      <c r="AC291" s="76"/>
      <c r="AD291" s="21"/>
      <c r="AE291" s="75">
        <f>(AE288+AF288)</f>
        <v>82530576.599999979</v>
      </c>
      <c r="AF291" s="76"/>
      <c r="AG291" s="21"/>
      <c r="AH291" s="75">
        <f>(AH288+AI288)</f>
        <v>124136682.00999999</v>
      </c>
      <c r="AI291" s="76"/>
      <c r="AJ291" s="21"/>
    </row>
    <row r="292" spans="1:36" x14ac:dyDescent="0.2">
      <c r="A292" s="10" t="s">
        <v>43</v>
      </c>
      <c r="B292" s="72">
        <f>SUM(D292:AI292)</f>
        <v>99.999999999999943</v>
      </c>
      <c r="C292" s="76"/>
      <c r="D292" s="72">
        <f>(D291/B291*100)</f>
        <v>0.28539013668140584</v>
      </c>
      <c r="E292" s="72"/>
      <c r="F292" s="20"/>
      <c r="G292" s="72">
        <f>(G291/B291*100)</f>
        <v>15.592811643547622</v>
      </c>
      <c r="H292" s="72"/>
      <c r="I292" s="20"/>
      <c r="J292" s="72">
        <f>(J291/B291*100)</f>
        <v>4.9014405772813827</v>
      </c>
      <c r="K292" s="72"/>
      <c r="L292" s="20"/>
      <c r="M292" s="72">
        <f>(M291/B291*100)</f>
        <v>0.7529628733257876</v>
      </c>
      <c r="N292" s="72"/>
      <c r="O292" s="20"/>
      <c r="P292" s="72">
        <f>(P291/B291*100)</f>
        <v>34.007401505656446</v>
      </c>
      <c r="Q292" s="72"/>
      <c r="R292" s="20"/>
      <c r="S292" s="72">
        <f>(S291/B291*100)</f>
        <v>4.9033483395327195</v>
      </c>
      <c r="T292" s="72"/>
      <c r="U292" s="20"/>
      <c r="V292" s="72">
        <f>(V291/B291*100)</f>
        <v>1.6735042018555895</v>
      </c>
      <c r="W292" s="72"/>
      <c r="X292" s="20"/>
      <c r="Y292" s="72">
        <f>(Y291/B291*100)</f>
        <v>28.731645728338144</v>
      </c>
      <c r="Z292" s="72"/>
      <c r="AA292" s="20"/>
      <c r="AB292" s="72">
        <f>(AB291/B291*100)</f>
        <v>1.8642636754711447E-2</v>
      </c>
      <c r="AC292" s="72"/>
      <c r="AD292" s="20"/>
      <c r="AE292" s="72">
        <f>(AE291/B291*100)</f>
        <v>3.6471165103632255</v>
      </c>
      <c r="AF292" s="72"/>
      <c r="AG292" s="20"/>
      <c r="AH292" s="72">
        <f>(AH291/B291*100)</f>
        <v>5.4857358466629291</v>
      </c>
      <c r="AI292" s="72"/>
      <c r="AJ292" s="20"/>
    </row>
    <row r="293" spans="1:36" x14ac:dyDescent="0.2">
      <c r="A293" s="22" t="s">
        <v>44</v>
      </c>
    </row>
    <row r="295" spans="1:36" ht="20.25" x14ac:dyDescent="0.3">
      <c r="A295" s="5" t="s">
        <v>10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 spans="1:36" x14ac:dyDescent="0.2">
      <c r="A296" s="4" t="s">
        <v>11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6" x14ac:dyDescent="0.2">
      <c r="A297" s="63" t="s">
        <v>49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</row>
    <row r="298" spans="1:36" x14ac:dyDescent="0.2">
      <c r="A298" s="4" t="s">
        <v>13</v>
      </c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6" x14ac:dyDescent="0.2">
      <c r="A299" s="46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</row>
    <row r="300" spans="1:36" ht="13.5" thickBot="1" x14ac:dyDescent="0.25"/>
    <row r="301" spans="1:36" ht="15" customHeight="1" thickTop="1" thickBot="1" x14ac:dyDescent="0.25">
      <c r="A301" s="73" t="s">
        <v>6</v>
      </c>
      <c r="B301" s="79" t="s">
        <v>14</v>
      </c>
      <c r="C301" s="80"/>
      <c r="D301" s="79" t="s">
        <v>1</v>
      </c>
      <c r="E301" s="80"/>
      <c r="F301" s="47"/>
      <c r="G301" s="79" t="s">
        <v>7</v>
      </c>
      <c r="H301" s="80"/>
      <c r="I301" s="47"/>
      <c r="J301" s="79" t="s">
        <v>2</v>
      </c>
      <c r="K301" s="80"/>
      <c r="L301" s="47"/>
      <c r="M301" s="79" t="s">
        <v>15</v>
      </c>
      <c r="N301" s="80"/>
      <c r="O301" s="47"/>
      <c r="P301" s="79" t="s">
        <v>0</v>
      </c>
      <c r="Q301" s="80"/>
      <c r="R301" s="47"/>
      <c r="S301" s="79" t="s">
        <v>16</v>
      </c>
      <c r="T301" s="80"/>
      <c r="U301" s="47"/>
      <c r="V301" s="79" t="s">
        <v>3</v>
      </c>
      <c r="W301" s="80"/>
      <c r="X301" s="47"/>
      <c r="Y301" s="79" t="s">
        <v>9</v>
      </c>
      <c r="Z301" s="80"/>
      <c r="AA301" s="47"/>
      <c r="AB301" s="79" t="s">
        <v>4</v>
      </c>
      <c r="AC301" s="80"/>
      <c r="AD301" s="47"/>
      <c r="AE301" s="79" t="s">
        <v>5</v>
      </c>
      <c r="AF301" s="80"/>
      <c r="AG301" s="47"/>
      <c r="AH301" s="79" t="s">
        <v>8</v>
      </c>
      <c r="AI301" s="80"/>
      <c r="AJ301" s="48"/>
    </row>
    <row r="302" spans="1:36" ht="25.5" thickTop="1" thickBot="1" x14ac:dyDescent="0.25">
      <c r="A302" s="74"/>
      <c r="B302" s="12" t="s">
        <v>17</v>
      </c>
      <c r="C302" s="12" t="s">
        <v>18</v>
      </c>
      <c r="D302" s="12" t="s">
        <v>17</v>
      </c>
      <c r="E302" s="12" t="s">
        <v>18</v>
      </c>
      <c r="F302" s="12"/>
      <c r="G302" s="12" t="s">
        <v>17</v>
      </c>
      <c r="H302" s="12" t="s">
        <v>18</v>
      </c>
      <c r="I302" s="12"/>
      <c r="J302" s="12" t="s">
        <v>17</v>
      </c>
      <c r="K302" s="12" t="s">
        <v>18</v>
      </c>
      <c r="L302" s="12"/>
      <c r="M302" s="12" t="s">
        <v>17</v>
      </c>
      <c r="N302" s="12" t="s">
        <v>18</v>
      </c>
      <c r="O302" s="12"/>
      <c r="P302" s="12" t="s">
        <v>17</v>
      </c>
      <c r="Q302" s="12" t="s">
        <v>18</v>
      </c>
      <c r="R302" s="12"/>
      <c r="S302" s="12" t="s">
        <v>17</v>
      </c>
      <c r="T302" s="12" t="s">
        <v>18</v>
      </c>
      <c r="U302" s="12"/>
      <c r="V302" s="12" t="s">
        <v>17</v>
      </c>
      <c r="W302" s="12" t="s">
        <v>18</v>
      </c>
      <c r="X302" s="12"/>
      <c r="Y302" s="12" t="s">
        <v>17</v>
      </c>
      <c r="Z302" s="12" t="s">
        <v>18</v>
      </c>
      <c r="AA302" s="12"/>
      <c r="AB302" s="12" t="s">
        <v>17</v>
      </c>
      <c r="AC302" s="12" t="s">
        <v>18</v>
      </c>
      <c r="AD302" s="12"/>
      <c r="AE302" s="12" t="s">
        <v>17</v>
      </c>
      <c r="AF302" s="12" t="s">
        <v>18</v>
      </c>
      <c r="AG302" s="12"/>
      <c r="AH302" s="12" t="s">
        <v>17</v>
      </c>
      <c r="AI302" s="12" t="s">
        <v>18</v>
      </c>
      <c r="AJ302" s="12"/>
    </row>
    <row r="303" spans="1:36" ht="14.25" thickTop="1" thickBot="1" x14ac:dyDescent="0.25">
      <c r="A303" s="67" t="s">
        <v>19</v>
      </c>
      <c r="B303" s="28">
        <f t="shared" ref="B303:C331" si="98">(D303+G303+J303+M303+P303+S303+V303+Y303+AB303+AE303+AH303)</f>
        <v>421644971.81999999</v>
      </c>
      <c r="C303" s="28">
        <f t="shared" si="98"/>
        <v>231399985.60000002</v>
      </c>
      <c r="D303" s="14">
        <v>2293526.71</v>
      </c>
      <c r="E303" s="49">
        <v>173.25</v>
      </c>
      <c r="F303" s="49">
        <f>D303+E303</f>
        <v>2293699.96</v>
      </c>
      <c r="G303" s="49">
        <v>31351225.5</v>
      </c>
      <c r="H303" s="49">
        <v>87782857.810000002</v>
      </c>
      <c r="I303" s="49">
        <f>G303+H303</f>
        <v>119134083.31</v>
      </c>
      <c r="J303" s="49"/>
      <c r="K303" s="49">
        <v>75743153</v>
      </c>
      <c r="L303" s="49">
        <f>J303+K303</f>
        <v>75743153</v>
      </c>
      <c r="M303" s="49">
        <v>5048865.8600000003</v>
      </c>
      <c r="N303" s="49">
        <v>10153.25</v>
      </c>
      <c r="O303" s="49">
        <f>M303+N303</f>
        <v>5059019.1100000003</v>
      </c>
      <c r="P303" s="49">
        <v>199904971.34</v>
      </c>
      <c r="Q303" s="49">
        <v>57455299.049999997</v>
      </c>
      <c r="R303" s="49">
        <f>P303+Q303</f>
        <v>257360270.38999999</v>
      </c>
      <c r="S303" s="49">
        <v>3099156.7</v>
      </c>
      <c r="T303" s="49"/>
      <c r="U303" s="49">
        <f>S303+T303</f>
        <v>3099156.7</v>
      </c>
      <c r="V303" s="49">
        <v>14937108.140000001</v>
      </c>
      <c r="W303" s="49">
        <v>1973522.89</v>
      </c>
      <c r="X303" s="49">
        <f>V303+W303</f>
        <v>16910631.030000001</v>
      </c>
      <c r="Y303" s="49">
        <v>126425044.01000001</v>
      </c>
      <c r="Z303" s="49">
        <v>3454869.43</v>
      </c>
      <c r="AA303" s="49">
        <f>Y303+Z303</f>
        <v>129879913.44000001</v>
      </c>
      <c r="AB303" s="49"/>
      <c r="AC303" s="49"/>
      <c r="AD303" s="49">
        <f>AB303+AC303</f>
        <v>0</v>
      </c>
      <c r="AE303" s="49">
        <v>11456775.060000001</v>
      </c>
      <c r="AF303" s="49">
        <v>555451.86</v>
      </c>
      <c r="AG303" s="49">
        <f>AE303+AF303</f>
        <v>12012226.92</v>
      </c>
      <c r="AH303" s="49">
        <v>27128298.5</v>
      </c>
      <c r="AI303" s="49">
        <v>4424505.0599999996</v>
      </c>
      <c r="AJ303" s="49">
        <f>AH303+AI303</f>
        <v>31552803.559999999</v>
      </c>
    </row>
    <row r="304" spans="1:36" ht="14.25" thickTop="1" thickBot="1" x14ac:dyDescent="0.25">
      <c r="A304" s="68" t="s">
        <v>20</v>
      </c>
      <c r="B304" s="29">
        <f t="shared" si="98"/>
        <v>279923627.80000001</v>
      </c>
      <c r="C304" s="29">
        <f t="shared" si="98"/>
        <v>132766936.45999999</v>
      </c>
      <c r="D304" s="30"/>
      <c r="E304" s="30"/>
      <c r="F304" s="49">
        <f t="shared" ref="F304:F340" si="99">D304+E304</f>
        <v>0</v>
      </c>
      <c r="G304" s="30">
        <v>26009940.969999999</v>
      </c>
      <c r="H304" s="30">
        <v>30238505.449999999</v>
      </c>
      <c r="I304" s="49">
        <f t="shared" ref="I304:I340" si="100">G304+H304</f>
        <v>56248446.420000002</v>
      </c>
      <c r="J304" s="30">
        <v>578826.43999999994</v>
      </c>
      <c r="K304" s="30">
        <v>3590695.51</v>
      </c>
      <c r="L304" s="49">
        <f t="shared" ref="L304:L340" si="101">J304+K304</f>
        <v>4169521.9499999997</v>
      </c>
      <c r="M304" s="30">
        <v>2209350.84</v>
      </c>
      <c r="N304" s="30"/>
      <c r="O304" s="49">
        <f t="shared" ref="O304:O340" si="102">M304+N304</f>
        <v>2209350.84</v>
      </c>
      <c r="P304" s="30">
        <v>88489205.219999999</v>
      </c>
      <c r="Q304" s="30">
        <v>26333333.120000001</v>
      </c>
      <c r="R304" s="49">
        <f t="shared" ref="R304:R340" si="103">P304+Q304</f>
        <v>114822538.34</v>
      </c>
      <c r="S304" s="30">
        <v>6207124.8700000001</v>
      </c>
      <c r="T304" s="30">
        <v>53770000</v>
      </c>
      <c r="U304" s="49">
        <f t="shared" ref="U304:U340" si="104">S304+T304</f>
        <v>59977124.869999997</v>
      </c>
      <c r="V304" s="30">
        <v>6401215.4500000002</v>
      </c>
      <c r="W304" s="30">
        <v>998246.41</v>
      </c>
      <c r="X304" s="49">
        <f t="shared" ref="X304:X340" si="105">V304+W304</f>
        <v>7399461.8600000003</v>
      </c>
      <c r="Y304" s="30">
        <v>115624464.34</v>
      </c>
      <c r="Z304" s="30">
        <v>3599068.86</v>
      </c>
      <c r="AA304" s="49">
        <f t="shared" ref="AA304:AA340" si="106">Y304+Z304</f>
        <v>119223533.2</v>
      </c>
      <c r="AB304" s="30"/>
      <c r="AC304" s="30"/>
      <c r="AD304" s="49">
        <f t="shared" ref="AD304:AD340" si="107">AB304+AC304</f>
        <v>0</v>
      </c>
      <c r="AE304" s="30">
        <v>12728968.369999999</v>
      </c>
      <c r="AF304" s="30">
        <v>10825320.869999999</v>
      </c>
      <c r="AG304" s="49">
        <f t="shared" ref="AG304:AG340" si="108">AE304+AF304</f>
        <v>23554289.239999998</v>
      </c>
      <c r="AH304" s="30">
        <v>21674531.300000001</v>
      </c>
      <c r="AI304" s="30">
        <v>3411766.24</v>
      </c>
      <c r="AJ304" s="49">
        <f t="shared" ref="AJ304:AJ340" si="109">AH304+AI304</f>
        <v>25086297.539999999</v>
      </c>
    </row>
    <row r="305" spans="1:36" ht="14.25" thickTop="1" thickBot="1" x14ac:dyDescent="0.25">
      <c r="A305" s="69" t="s">
        <v>66</v>
      </c>
      <c r="B305" s="29">
        <f t="shared" si="98"/>
        <v>388812574.00999999</v>
      </c>
      <c r="C305" s="29">
        <f t="shared" si="98"/>
        <v>53814098.639999993</v>
      </c>
      <c r="D305" s="30">
        <v>3200709.71</v>
      </c>
      <c r="E305" s="30"/>
      <c r="F305" s="49">
        <f t="shared" si="99"/>
        <v>3200709.71</v>
      </c>
      <c r="G305" s="30">
        <v>25294683.539999999</v>
      </c>
      <c r="H305" s="30">
        <v>36831783.939999998</v>
      </c>
      <c r="I305" s="49">
        <f t="shared" si="100"/>
        <v>62126467.479999997</v>
      </c>
      <c r="J305" s="32"/>
      <c r="K305" s="30">
        <v>2870341.39</v>
      </c>
      <c r="L305" s="49">
        <f t="shared" si="101"/>
        <v>2870341.39</v>
      </c>
      <c r="M305" s="30">
        <v>879834.53</v>
      </c>
      <c r="N305" s="30">
        <v>23356.85</v>
      </c>
      <c r="O305" s="49">
        <f t="shared" si="102"/>
        <v>903191.38</v>
      </c>
      <c r="P305" s="30">
        <v>214440229.30000001</v>
      </c>
      <c r="Q305" s="30">
        <v>9231385.0999999996</v>
      </c>
      <c r="R305" s="49">
        <f t="shared" si="103"/>
        <v>223671614.40000001</v>
      </c>
      <c r="S305" s="30">
        <v>611336.6</v>
      </c>
      <c r="T305" s="30"/>
      <c r="U305" s="49">
        <f t="shared" si="104"/>
        <v>611336.6</v>
      </c>
      <c r="V305" s="30">
        <v>3795301.38</v>
      </c>
      <c r="W305" s="30">
        <v>159171.72</v>
      </c>
      <c r="X305" s="49">
        <f t="shared" si="105"/>
        <v>3954473.1</v>
      </c>
      <c r="Y305" s="30">
        <v>123355010.56</v>
      </c>
      <c r="Z305" s="30">
        <v>2404885.0099999998</v>
      </c>
      <c r="AA305" s="49">
        <f t="shared" si="106"/>
        <v>125759895.57000001</v>
      </c>
      <c r="AB305" s="30"/>
      <c r="AC305" s="30"/>
      <c r="AD305" s="49">
        <f t="shared" si="107"/>
        <v>0</v>
      </c>
      <c r="AE305" s="30">
        <v>3771240.25</v>
      </c>
      <c r="AF305" s="30">
        <v>62980.41</v>
      </c>
      <c r="AG305" s="49">
        <f t="shared" si="108"/>
        <v>3834220.66</v>
      </c>
      <c r="AH305" s="30">
        <v>13464228.140000001</v>
      </c>
      <c r="AI305" s="30">
        <v>2230194.2200000002</v>
      </c>
      <c r="AJ305" s="49">
        <f t="shared" si="109"/>
        <v>15694422.360000001</v>
      </c>
    </row>
    <row r="306" spans="1:36" ht="14.25" thickTop="1" thickBot="1" x14ac:dyDescent="0.25">
      <c r="A306" s="68" t="s">
        <v>21</v>
      </c>
      <c r="B306" s="29">
        <f t="shared" si="98"/>
        <v>201452056.97999999</v>
      </c>
      <c r="C306" s="29">
        <f t="shared" si="98"/>
        <v>43036612.599999994</v>
      </c>
      <c r="D306" s="30">
        <v>243176.01</v>
      </c>
      <c r="E306" s="30"/>
      <c r="F306" s="49">
        <f t="shared" si="99"/>
        <v>243176.01</v>
      </c>
      <c r="G306" s="30">
        <v>14661039.35</v>
      </c>
      <c r="H306" s="30">
        <v>2028837.7</v>
      </c>
      <c r="I306" s="49">
        <f t="shared" si="100"/>
        <v>16689877.049999999</v>
      </c>
      <c r="J306" s="30">
        <v>11403710.6</v>
      </c>
      <c r="K306" s="30">
        <v>12076077.689999999</v>
      </c>
      <c r="L306" s="49">
        <f t="shared" si="101"/>
        <v>23479788.289999999</v>
      </c>
      <c r="M306" s="30">
        <v>3425878.39</v>
      </c>
      <c r="N306" s="30">
        <v>14239.54</v>
      </c>
      <c r="O306" s="49">
        <f t="shared" si="102"/>
        <v>3440117.93</v>
      </c>
      <c r="P306" s="30">
        <v>68462599.010000005</v>
      </c>
      <c r="Q306" s="30">
        <v>9302495.1799999997</v>
      </c>
      <c r="R306" s="49">
        <f t="shared" si="103"/>
        <v>77765094.189999998</v>
      </c>
      <c r="S306" s="30">
        <v>1099562.8799999999</v>
      </c>
      <c r="T306" s="30"/>
      <c r="U306" s="49">
        <f t="shared" si="104"/>
        <v>1099562.8799999999</v>
      </c>
      <c r="V306" s="30">
        <v>8318821.3700000001</v>
      </c>
      <c r="W306" s="30">
        <v>765209.23</v>
      </c>
      <c r="X306" s="49">
        <f t="shared" si="105"/>
        <v>9084030.5999999996</v>
      </c>
      <c r="Y306" s="30">
        <v>70254402.409999996</v>
      </c>
      <c r="Z306" s="30">
        <v>3015594.17</v>
      </c>
      <c r="AA306" s="49">
        <f t="shared" si="106"/>
        <v>73269996.579999998</v>
      </c>
      <c r="AB306" s="50"/>
      <c r="AC306" s="30"/>
      <c r="AD306" s="49">
        <f t="shared" si="107"/>
        <v>0</v>
      </c>
      <c r="AE306" s="30">
        <v>9927544.0099999998</v>
      </c>
      <c r="AF306" s="30">
        <v>681182.81</v>
      </c>
      <c r="AG306" s="49">
        <f t="shared" si="108"/>
        <v>10608726.82</v>
      </c>
      <c r="AH306" s="30">
        <v>13655322.949999999</v>
      </c>
      <c r="AI306" s="30">
        <v>15152976.279999999</v>
      </c>
      <c r="AJ306" s="49">
        <f t="shared" si="109"/>
        <v>28808299.229999997</v>
      </c>
    </row>
    <row r="307" spans="1:36" ht="14.25" thickTop="1" thickBot="1" x14ac:dyDescent="0.25">
      <c r="A307" s="69" t="s">
        <v>67</v>
      </c>
      <c r="B307" s="29">
        <f t="shared" si="98"/>
        <v>216983663.25000003</v>
      </c>
      <c r="C307" s="29">
        <f t="shared" si="98"/>
        <v>61240526.309999987</v>
      </c>
      <c r="D307" s="30">
        <v>145146.57</v>
      </c>
      <c r="E307" s="30"/>
      <c r="F307" s="49">
        <f t="shared" si="99"/>
        <v>145146.57</v>
      </c>
      <c r="G307" s="30">
        <v>17487813.710000001</v>
      </c>
      <c r="H307" s="30">
        <v>204963.06</v>
      </c>
      <c r="I307" s="49">
        <f t="shared" si="100"/>
        <v>17692776.77</v>
      </c>
      <c r="J307" s="30"/>
      <c r="K307" s="30">
        <v>7112458.1600000001</v>
      </c>
      <c r="L307" s="49">
        <f t="shared" si="101"/>
        <v>7112458.1600000001</v>
      </c>
      <c r="M307" s="30">
        <v>90056.78</v>
      </c>
      <c r="N307" s="30">
        <v>155.71</v>
      </c>
      <c r="O307" s="49">
        <f t="shared" si="102"/>
        <v>90212.49</v>
      </c>
      <c r="P307" s="30">
        <v>71627993.540000007</v>
      </c>
      <c r="Q307" s="30">
        <v>30675099.559999999</v>
      </c>
      <c r="R307" s="49">
        <f t="shared" si="103"/>
        <v>102303093.10000001</v>
      </c>
      <c r="S307" s="30">
        <v>971904.83</v>
      </c>
      <c r="T307" s="30"/>
      <c r="U307" s="49">
        <f t="shared" si="104"/>
        <v>971904.83</v>
      </c>
      <c r="V307" s="30">
        <v>5472498.4400000004</v>
      </c>
      <c r="W307" s="30">
        <v>380601.62</v>
      </c>
      <c r="X307" s="49">
        <f t="shared" si="105"/>
        <v>5853100.0600000005</v>
      </c>
      <c r="Y307" s="30">
        <v>85247361.859999999</v>
      </c>
      <c r="Z307" s="30">
        <v>3436952.87</v>
      </c>
      <c r="AA307" s="49">
        <f t="shared" si="106"/>
        <v>88684314.730000004</v>
      </c>
      <c r="AB307" s="30"/>
      <c r="AC307" s="30"/>
      <c r="AD307" s="49">
        <f t="shared" si="107"/>
        <v>0</v>
      </c>
      <c r="AE307" s="30">
        <v>5774232.4299999997</v>
      </c>
      <c r="AF307" s="30">
        <v>263476.28999999998</v>
      </c>
      <c r="AG307" s="49">
        <f t="shared" si="108"/>
        <v>6037708.7199999997</v>
      </c>
      <c r="AH307" s="30">
        <v>30166655.09</v>
      </c>
      <c r="AI307" s="51">
        <v>19166819.039999999</v>
      </c>
      <c r="AJ307" s="49">
        <f t="shared" si="109"/>
        <v>49333474.129999995</v>
      </c>
    </row>
    <row r="308" spans="1:36" ht="14.25" thickTop="1" thickBot="1" x14ac:dyDescent="0.25">
      <c r="A308" s="68" t="s">
        <v>22</v>
      </c>
      <c r="B308" s="29">
        <f t="shared" si="98"/>
        <v>104268489.68000001</v>
      </c>
      <c r="C308" s="29">
        <f t="shared" si="98"/>
        <v>10956683.27</v>
      </c>
      <c r="D308" s="30">
        <v>100621.23</v>
      </c>
      <c r="E308" s="30"/>
      <c r="F308" s="49">
        <f t="shared" si="99"/>
        <v>100621.23</v>
      </c>
      <c r="G308" s="30">
        <v>1487321.82</v>
      </c>
      <c r="H308" s="30">
        <v>499218.13</v>
      </c>
      <c r="I308" s="49">
        <f t="shared" si="100"/>
        <v>1986539.9500000002</v>
      </c>
      <c r="J308" s="30"/>
      <c r="K308" s="30">
        <v>2876094.88</v>
      </c>
      <c r="L308" s="49">
        <f t="shared" si="101"/>
        <v>2876094.88</v>
      </c>
      <c r="M308" s="30">
        <v>1756403.01</v>
      </c>
      <c r="N308" s="30">
        <v>1194507.8</v>
      </c>
      <c r="O308" s="49">
        <f t="shared" si="102"/>
        <v>2950910.81</v>
      </c>
      <c r="P308" s="30">
        <v>31963362.5</v>
      </c>
      <c r="Q308" s="30">
        <v>3687413.74</v>
      </c>
      <c r="R308" s="49">
        <f t="shared" si="103"/>
        <v>35650776.240000002</v>
      </c>
      <c r="S308" s="30">
        <v>6176909.2999999998</v>
      </c>
      <c r="T308" s="30"/>
      <c r="U308" s="49">
        <f t="shared" si="104"/>
        <v>6176909.2999999998</v>
      </c>
      <c r="V308" s="30">
        <v>1804916.56</v>
      </c>
      <c r="W308" s="30">
        <v>121294.77</v>
      </c>
      <c r="X308" s="49">
        <f t="shared" si="105"/>
        <v>1926211.33</v>
      </c>
      <c r="Y308" s="30">
        <v>42054833</v>
      </c>
      <c r="Z308" s="30">
        <v>927697.98</v>
      </c>
      <c r="AA308" s="49">
        <f t="shared" si="106"/>
        <v>42982530.979999997</v>
      </c>
      <c r="AB308" s="30"/>
      <c r="AC308" s="30"/>
      <c r="AD308" s="49">
        <f t="shared" si="107"/>
        <v>0</v>
      </c>
      <c r="AE308" s="30">
        <v>6848102.04</v>
      </c>
      <c r="AF308" s="30">
        <v>1488834.83</v>
      </c>
      <c r="AG308" s="49">
        <f t="shared" si="108"/>
        <v>8336936.8700000001</v>
      </c>
      <c r="AH308" s="30">
        <v>12076020.220000001</v>
      </c>
      <c r="AI308" s="30">
        <v>161621.14000000001</v>
      </c>
      <c r="AJ308" s="49">
        <f t="shared" si="109"/>
        <v>12237641.360000001</v>
      </c>
    </row>
    <row r="309" spans="1:36" ht="14.25" thickTop="1" thickBot="1" x14ac:dyDescent="0.25">
      <c r="A309" s="68" t="s">
        <v>23</v>
      </c>
      <c r="B309" s="29">
        <f t="shared" si="98"/>
        <v>57699339.509999998</v>
      </c>
      <c r="C309" s="29">
        <f t="shared" si="98"/>
        <v>2796757.3200000003</v>
      </c>
      <c r="D309" s="30"/>
      <c r="E309" s="30"/>
      <c r="F309" s="49">
        <f t="shared" si="99"/>
        <v>0</v>
      </c>
      <c r="G309" s="30">
        <v>24016.76</v>
      </c>
      <c r="H309" s="30">
        <v>2418.36</v>
      </c>
      <c r="I309" s="49">
        <f t="shared" si="100"/>
        <v>26435.119999999999</v>
      </c>
      <c r="J309" s="30"/>
      <c r="K309" s="30"/>
      <c r="L309" s="49">
        <f t="shared" si="101"/>
        <v>0</v>
      </c>
      <c r="M309" s="30"/>
      <c r="N309" s="30"/>
      <c r="O309" s="49">
        <f t="shared" si="102"/>
        <v>0</v>
      </c>
      <c r="P309" s="30">
        <v>4660801.21</v>
      </c>
      <c r="Q309" s="30">
        <v>160407.39000000001</v>
      </c>
      <c r="R309" s="49">
        <f t="shared" si="103"/>
        <v>4821208.5999999996</v>
      </c>
      <c r="S309" s="30">
        <v>257090.95</v>
      </c>
      <c r="T309" s="30"/>
      <c r="U309" s="49">
        <f t="shared" si="104"/>
        <v>257090.95</v>
      </c>
      <c r="V309" s="30">
        <v>277330.58</v>
      </c>
      <c r="W309" s="30">
        <v>11425.34</v>
      </c>
      <c r="X309" s="49">
        <f t="shared" si="105"/>
        <v>288755.92000000004</v>
      </c>
      <c r="Y309" s="30">
        <v>42316410.899999999</v>
      </c>
      <c r="Z309" s="30">
        <v>94565.07</v>
      </c>
      <c r="AA309" s="49">
        <f t="shared" si="106"/>
        <v>42410975.969999999</v>
      </c>
      <c r="AB309" s="30"/>
      <c r="AC309" s="30"/>
      <c r="AD309" s="49">
        <f t="shared" si="107"/>
        <v>0</v>
      </c>
      <c r="AE309" s="30">
        <v>2929760.65</v>
      </c>
      <c r="AF309" s="30">
        <v>2352935.48</v>
      </c>
      <c r="AG309" s="49">
        <f t="shared" si="108"/>
        <v>5282696.13</v>
      </c>
      <c r="AH309" s="30">
        <v>7233928.46</v>
      </c>
      <c r="AI309" s="30">
        <v>175005.68</v>
      </c>
      <c r="AJ309" s="49">
        <f t="shared" si="109"/>
        <v>7408934.1399999997</v>
      </c>
    </row>
    <row r="310" spans="1:36" ht="14.25" thickTop="1" thickBot="1" x14ac:dyDescent="0.25">
      <c r="A310" s="68" t="s">
        <v>24</v>
      </c>
      <c r="B310" s="29">
        <f t="shared" si="98"/>
        <v>24512878.149999999</v>
      </c>
      <c r="C310" s="29">
        <f t="shared" si="98"/>
        <v>46688942.130000003</v>
      </c>
      <c r="D310" s="30"/>
      <c r="E310" s="30"/>
      <c r="F310" s="49">
        <f t="shared" si="99"/>
        <v>0</v>
      </c>
      <c r="G310" s="30">
        <v>11611765.85</v>
      </c>
      <c r="H310" s="30">
        <v>46688942.130000003</v>
      </c>
      <c r="I310" s="49">
        <f t="shared" si="100"/>
        <v>58300707.980000004</v>
      </c>
      <c r="J310" s="30"/>
      <c r="K310" s="30"/>
      <c r="L310" s="49">
        <f t="shared" si="101"/>
        <v>0</v>
      </c>
      <c r="M310" s="30">
        <v>1044586.94</v>
      </c>
      <c r="N310" s="30"/>
      <c r="O310" s="49">
        <f t="shared" si="102"/>
        <v>1044586.94</v>
      </c>
      <c r="P310" s="30">
        <v>5879895.3600000003</v>
      </c>
      <c r="Q310" s="30"/>
      <c r="R310" s="49">
        <f t="shared" si="103"/>
        <v>5879895.3600000003</v>
      </c>
      <c r="S310" s="30"/>
      <c r="T310" s="30"/>
      <c r="U310" s="49">
        <f t="shared" si="104"/>
        <v>0</v>
      </c>
      <c r="V310" s="30"/>
      <c r="W310" s="30"/>
      <c r="X310" s="49">
        <f t="shared" si="105"/>
        <v>0</v>
      </c>
      <c r="Y310" s="30"/>
      <c r="Z310" s="30"/>
      <c r="AA310" s="49">
        <f t="shared" si="106"/>
        <v>0</v>
      </c>
      <c r="AB310" s="30"/>
      <c r="AC310" s="30"/>
      <c r="AD310" s="49">
        <f t="shared" si="107"/>
        <v>0</v>
      </c>
      <c r="AE310" s="30"/>
      <c r="AF310" s="30"/>
      <c r="AG310" s="49">
        <f t="shared" si="108"/>
        <v>0</v>
      </c>
      <c r="AH310" s="30">
        <v>5976630</v>
      </c>
      <c r="AI310" s="30"/>
      <c r="AJ310" s="49">
        <f t="shared" si="109"/>
        <v>5976630</v>
      </c>
    </row>
    <row r="311" spans="1:36" ht="14.25" thickTop="1" thickBot="1" x14ac:dyDescent="0.25">
      <c r="A311" s="68" t="s">
        <v>25</v>
      </c>
      <c r="B311" s="29">
        <f t="shared" si="98"/>
        <v>45601315.880000003</v>
      </c>
      <c r="C311" s="29">
        <f t="shared" si="98"/>
        <v>550519.77</v>
      </c>
      <c r="D311" s="30"/>
      <c r="E311" s="32"/>
      <c r="F311" s="49">
        <f t="shared" si="99"/>
        <v>0</v>
      </c>
      <c r="G311" s="30">
        <v>13233.67</v>
      </c>
      <c r="H311" s="30"/>
      <c r="I311" s="49">
        <f t="shared" si="100"/>
        <v>13233.67</v>
      </c>
      <c r="J311" s="30"/>
      <c r="K311" s="30"/>
      <c r="L311" s="49">
        <f t="shared" si="101"/>
        <v>0</v>
      </c>
      <c r="M311" s="30">
        <v>29806.06</v>
      </c>
      <c r="N311" s="30"/>
      <c r="O311" s="49">
        <f t="shared" si="102"/>
        <v>29806.06</v>
      </c>
      <c r="P311" s="30">
        <v>236654.34</v>
      </c>
      <c r="Q311" s="30"/>
      <c r="R311" s="49">
        <f t="shared" si="103"/>
        <v>236654.34</v>
      </c>
      <c r="S311" s="30"/>
      <c r="T311" s="32"/>
      <c r="U311" s="49">
        <f t="shared" si="104"/>
        <v>0</v>
      </c>
      <c r="V311" s="30">
        <v>249516.92</v>
      </c>
      <c r="W311" s="30"/>
      <c r="X311" s="49">
        <f t="shared" si="105"/>
        <v>249516.92</v>
      </c>
      <c r="Y311" s="30">
        <v>44043260.060000002</v>
      </c>
      <c r="Z311" s="30">
        <v>550519.77</v>
      </c>
      <c r="AA311" s="49">
        <f t="shared" si="106"/>
        <v>44593779.830000006</v>
      </c>
      <c r="AB311" s="30"/>
      <c r="AC311" s="30"/>
      <c r="AD311" s="49">
        <f t="shared" si="107"/>
        <v>0</v>
      </c>
      <c r="AE311" s="30">
        <v>990995.5</v>
      </c>
      <c r="AF311" s="30"/>
      <c r="AG311" s="49">
        <f t="shared" si="108"/>
        <v>990995.5</v>
      </c>
      <c r="AH311" s="30">
        <v>37849.33</v>
      </c>
      <c r="AI311" s="30"/>
      <c r="AJ311" s="49">
        <f t="shared" si="109"/>
        <v>37849.33</v>
      </c>
    </row>
    <row r="312" spans="1:36" ht="14.25" thickTop="1" thickBot="1" x14ac:dyDescent="0.25">
      <c r="A312" s="69" t="s">
        <v>68</v>
      </c>
      <c r="B312" s="29">
        <f t="shared" si="98"/>
        <v>2512801.89</v>
      </c>
      <c r="C312" s="29">
        <f t="shared" si="98"/>
        <v>99789091.879999995</v>
      </c>
      <c r="D312" s="30"/>
      <c r="E312" s="30"/>
      <c r="F312" s="49">
        <f t="shared" si="99"/>
        <v>0</v>
      </c>
      <c r="G312" s="30">
        <v>2512801.89</v>
      </c>
      <c r="H312" s="30">
        <v>69842.61</v>
      </c>
      <c r="I312" s="49">
        <f t="shared" si="100"/>
        <v>2582644.5</v>
      </c>
      <c r="J312" s="30"/>
      <c r="K312" s="30">
        <v>99719249.269999996</v>
      </c>
      <c r="L312" s="49">
        <f t="shared" si="101"/>
        <v>99719249.269999996</v>
      </c>
      <c r="M312" s="30"/>
      <c r="N312" s="30"/>
      <c r="O312" s="49">
        <f t="shared" si="102"/>
        <v>0</v>
      </c>
      <c r="P312" s="30"/>
      <c r="Q312" s="30"/>
      <c r="R312" s="49">
        <f t="shared" si="103"/>
        <v>0</v>
      </c>
      <c r="S312" s="30"/>
      <c r="T312" s="30"/>
      <c r="U312" s="49">
        <f t="shared" si="104"/>
        <v>0</v>
      </c>
      <c r="V312" s="30"/>
      <c r="W312" s="30"/>
      <c r="X312" s="49">
        <f t="shared" si="105"/>
        <v>0</v>
      </c>
      <c r="Y312" s="30"/>
      <c r="Z312" s="30"/>
      <c r="AA312" s="49">
        <f t="shared" si="106"/>
        <v>0</v>
      </c>
      <c r="AB312" s="30"/>
      <c r="AC312" s="30"/>
      <c r="AD312" s="49">
        <f t="shared" si="107"/>
        <v>0</v>
      </c>
      <c r="AE312" s="30"/>
      <c r="AF312" s="30"/>
      <c r="AG312" s="49">
        <f t="shared" si="108"/>
        <v>0</v>
      </c>
      <c r="AH312" s="30"/>
      <c r="AI312" s="30"/>
      <c r="AJ312" s="49">
        <f t="shared" si="109"/>
        <v>0</v>
      </c>
    </row>
    <row r="313" spans="1:36" ht="14.25" thickTop="1" thickBot="1" x14ac:dyDescent="0.25">
      <c r="A313" s="69" t="s">
        <v>69</v>
      </c>
      <c r="B313" s="29">
        <f t="shared" si="98"/>
        <v>14603635.389999999</v>
      </c>
      <c r="C313" s="29">
        <f t="shared" si="98"/>
        <v>477075.06999999995</v>
      </c>
      <c r="D313" s="30">
        <v>91667.42</v>
      </c>
      <c r="E313" s="30"/>
      <c r="F313" s="49">
        <f t="shared" si="99"/>
        <v>91667.42</v>
      </c>
      <c r="G313" s="30">
        <v>47497.69</v>
      </c>
      <c r="H313" s="30"/>
      <c r="I313" s="49">
        <f t="shared" si="100"/>
        <v>47497.69</v>
      </c>
      <c r="J313" s="30"/>
      <c r="K313" s="30"/>
      <c r="L313" s="49">
        <f t="shared" si="101"/>
        <v>0</v>
      </c>
      <c r="M313" s="30">
        <v>129757.13</v>
      </c>
      <c r="N313" s="30"/>
      <c r="O313" s="49">
        <f t="shared" si="102"/>
        <v>129757.13</v>
      </c>
      <c r="P313" s="30">
        <v>6227196.0199999996</v>
      </c>
      <c r="Q313" s="30"/>
      <c r="R313" s="49">
        <f t="shared" si="103"/>
        <v>6227196.0199999996</v>
      </c>
      <c r="S313" s="30">
        <v>355030.3</v>
      </c>
      <c r="T313" s="30">
        <v>314000</v>
      </c>
      <c r="U313" s="49">
        <f t="shared" si="104"/>
        <v>669030.30000000005</v>
      </c>
      <c r="V313" s="30">
        <v>269791.24</v>
      </c>
      <c r="W313" s="30"/>
      <c r="X313" s="49">
        <f t="shared" si="105"/>
        <v>269791.24</v>
      </c>
      <c r="Y313" s="30">
        <v>6301750.46</v>
      </c>
      <c r="Z313" s="30">
        <v>7541.67</v>
      </c>
      <c r="AA313" s="49">
        <f t="shared" si="106"/>
        <v>6309292.1299999999</v>
      </c>
      <c r="AB313" s="30"/>
      <c r="AC313" s="30"/>
      <c r="AD313" s="49">
        <f t="shared" si="107"/>
        <v>0</v>
      </c>
      <c r="AE313" s="30">
        <v>236274.36</v>
      </c>
      <c r="AF313" s="30"/>
      <c r="AG313" s="49">
        <f t="shared" si="108"/>
        <v>236274.36</v>
      </c>
      <c r="AH313" s="30">
        <v>944670.77</v>
      </c>
      <c r="AI313" s="30">
        <v>155533.4</v>
      </c>
      <c r="AJ313" s="49">
        <f t="shared" si="109"/>
        <v>1100204.17</v>
      </c>
    </row>
    <row r="314" spans="1:36" ht="14.25" thickTop="1" thickBot="1" x14ac:dyDescent="0.25">
      <c r="A314" s="68" t="s">
        <v>26</v>
      </c>
      <c r="B314" s="29">
        <f t="shared" si="98"/>
        <v>12354388.25</v>
      </c>
      <c r="C314" s="29">
        <f t="shared" si="98"/>
        <v>0</v>
      </c>
      <c r="D314" s="30"/>
      <c r="E314" s="30"/>
      <c r="F314" s="49">
        <f t="shared" si="99"/>
        <v>0</v>
      </c>
      <c r="G314" s="30"/>
      <c r="H314" s="30"/>
      <c r="I314" s="49">
        <f t="shared" si="100"/>
        <v>0</v>
      </c>
      <c r="J314" s="30"/>
      <c r="K314" s="30"/>
      <c r="L314" s="49">
        <f t="shared" si="101"/>
        <v>0</v>
      </c>
      <c r="M314" s="30"/>
      <c r="N314" s="30"/>
      <c r="O314" s="49">
        <f t="shared" si="102"/>
        <v>0</v>
      </c>
      <c r="P314" s="30">
        <v>34627.589999999997</v>
      </c>
      <c r="Q314" s="30"/>
      <c r="R314" s="49">
        <f t="shared" si="103"/>
        <v>34627.589999999997</v>
      </c>
      <c r="S314" s="30"/>
      <c r="T314" s="30"/>
      <c r="U314" s="49">
        <f t="shared" si="104"/>
        <v>0</v>
      </c>
      <c r="V314" s="30"/>
      <c r="W314" s="30"/>
      <c r="X314" s="49">
        <f t="shared" si="105"/>
        <v>0</v>
      </c>
      <c r="Y314" s="30">
        <v>12297951.17</v>
      </c>
      <c r="Z314" s="30"/>
      <c r="AA314" s="49">
        <f t="shared" si="106"/>
        <v>12297951.17</v>
      </c>
      <c r="AB314" s="30"/>
      <c r="AC314" s="30"/>
      <c r="AD314" s="49">
        <f t="shared" si="107"/>
        <v>0</v>
      </c>
      <c r="AE314" s="30">
        <v>5119.83</v>
      </c>
      <c r="AF314" s="30"/>
      <c r="AG314" s="49">
        <f t="shared" si="108"/>
        <v>5119.83</v>
      </c>
      <c r="AH314" s="30">
        <v>16689.66</v>
      </c>
      <c r="AI314" s="30"/>
      <c r="AJ314" s="49">
        <f t="shared" si="109"/>
        <v>16689.66</v>
      </c>
    </row>
    <row r="315" spans="1:36" ht="14.25" thickTop="1" thickBot="1" x14ac:dyDescent="0.25">
      <c r="A315" s="69" t="s">
        <v>60</v>
      </c>
      <c r="B315" s="29">
        <f t="shared" si="98"/>
        <v>12753485.610000001</v>
      </c>
      <c r="C315" s="29">
        <f t="shared" si="98"/>
        <v>0</v>
      </c>
      <c r="D315" s="30"/>
      <c r="E315" s="30"/>
      <c r="F315" s="49">
        <f t="shared" si="99"/>
        <v>0</v>
      </c>
      <c r="G315" s="30"/>
      <c r="H315" s="30"/>
      <c r="I315" s="49">
        <f t="shared" si="100"/>
        <v>0</v>
      </c>
      <c r="J315" s="30"/>
      <c r="K315" s="30"/>
      <c r="L315" s="49">
        <f t="shared" si="101"/>
        <v>0</v>
      </c>
      <c r="M315" s="30"/>
      <c r="N315" s="30"/>
      <c r="O315" s="49">
        <f t="shared" si="102"/>
        <v>0</v>
      </c>
      <c r="P315" s="30">
        <v>21414.959999999999</v>
      </c>
      <c r="Q315" s="30"/>
      <c r="R315" s="49">
        <f t="shared" si="103"/>
        <v>21414.959999999999</v>
      </c>
      <c r="S315" s="30"/>
      <c r="T315" s="30"/>
      <c r="U315" s="49">
        <f t="shared" si="104"/>
        <v>0</v>
      </c>
      <c r="V315" s="30"/>
      <c r="W315" s="30"/>
      <c r="X315" s="49">
        <f t="shared" si="105"/>
        <v>0</v>
      </c>
      <c r="Y315" s="30">
        <v>12692964.25</v>
      </c>
      <c r="Z315" s="30"/>
      <c r="AA315" s="49">
        <f t="shared" si="106"/>
        <v>12692964.25</v>
      </c>
      <c r="AB315" s="30"/>
      <c r="AC315" s="30"/>
      <c r="AD315" s="49">
        <f t="shared" si="107"/>
        <v>0</v>
      </c>
      <c r="AE315" s="30">
        <v>29960.06</v>
      </c>
      <c r="AF315" s="30"/>
      <c r="AG315" s="49">
        <f t="shared" si="108"/>
        <v>29960.06</v>
      </c>
      <c r="AH315" s="30">
        <v>9146.34</v>
      </c>
      <c r="AI315" s="30"/>
      <c r="AJ315" s="49">
        <f t="shared" si="109"/>
        <v>9146.34</v>
      </c>
    </row>
    <row r="316" spans="1:36" ht="14.25" thickTop="1" thickBot="1" x14ac:dyDescent="0.25">
      <c r="A316" s="68" t="s">
        <v>27</v>
      </c>
      <c r="B316" s="29">
        <f t="shared" si="98"/>
        <v>10437053.18</v>
      </c>
      <c r="C316" s="29">
        <f t="shared" si="98"/>
        <v>11117641.779999999</v>
      </c>
      <c r="D316" s="30"/>
      <c r="E316" s="30"/>
      <c r="F316" s="49">
        <f t="shared" si="99"/>
        <v>0</v>
      </c>
      <c r="G316" s="30">
        <v>68380.009999999995</v>
      </c>
      <c r="H316" s="30">
        <v>6272566.0999999996</v>
      </c>
      <c r="I316" s="49">
        <f t="shared" si="100"/>
        <v>6340946.1099999994</v>
      </c>
      <c r="J316" s="30"/>
      <c r="K316" s="30"/>
      <c r="L316" s="49">
        <f t="shared" si="101"/>
        <v>0</v>
      </c>
      <c r="M316" s="30"/>
      <c r="N316" s="30"/>
      <c r="O316" s="49">
        <f t="shared" si="102"/>
        <v>0</v>
      </c>
      <c r="P316" s="30">
        <v>361781</v>
      </c>
      <c r="Q316" s="30">
        <v>1261486.6399999999</v>
      </c>
      <c r="R316" s="49">
        <f t="shared" si="103"/>
        <v>1623267.64</v>
      </c>
      <c r="S316" s="30"/>
      <c r="T316" s="30"/>
      <c r="U316" s="49">
        <f t="shared" si="104"/>
        <v>0</v>
      </c>
      <c r="V316" s="30">
        <v>78466.740000000005</v>
      </c>
      <c r="W316" s="30">
        <v>16546</v>
      </c>
      <c r="X316" s="49">
        <f t="shared" si="105"/>
        <v>95012.74</v>
      </c>
      <c r="Y316" s="30">
        <v>9542321.4100000001</v>
      </c>
      <c r="Z316" s="30">
        <v>1118527.3999999999</v>
      </c>
      <c r="AA316" s="49">
        <f t="shared" si="106"/>
        <v>10660848.810000001</v>
      </c>
      <c r="AB316" s="30"/>
      <c r="AC316" s="30"/>
      <c r="AD316" s="49">
        <f t="shared" si="107"/>
        <v>0</v>
      </c>
      <c r="AE316" s="30">
        <v>40798.99</v>
      </c>
      <c r="AF316" s="30">
        <v>168074.82</v>
      </c>
      <c r="AG316" s="49">
        <f t="shared" si="108"/>
        <v>208873.81</v>
      </c>
      <c r="AH316" s="30">
        <v>345305.03</v>
      </c>
      <c r="AI316" s="30">
        <v>2280440.8199999998</v>
      </c>
      <c r="AJ316" s="49">
        <f t="shared" si="109"/>
        <v>2625745.8499999996</v>
      </c>
    </row>
    <row r="317" spans="1:36" ht="14.25" thickTop="1" thickBot="1" x14ac:dyDescent="0.25">
      <c r="A317" s="68" t="s">
        <v>28</v>
      </c>
      <c r="B317" s="29">
        <f t="shared" si="98"/>
        <v>12151165.18</v>
      </c>
      <c r="C317" s="29">
        <f t="shared" si="98"/>
        <v>59334000</v>
      </c>
      <c r="D317" s="30">
        <v>91816.27</v>
      </c>
      <c r="E317" s="30"/>
      <c r="F317" s="49">
        <f t="shared" si="99"/>
        <v>91816.27</v>
      </c>
      <c r="G317" s="30">
        <v>1191029.6200000001</v>
      </c>
      <c r="H317" s="30"/>
      <c r="I317" s="49">
        <f t="shared" si="100"/>
        <v>1191029.6200000001</v>
      </c>
      <c r="J317" s="30"/>
      <c r="K317" s="30"/>
      <c r="L317" s="49">
        <f t="shared" si="101"/>
        <v>0</v>
      </c>
      <c r="M317" s="30"/>
      <c r="N317" s="30"/>
      <c r="O317" s="49">
        <f t="shared" si="102"/>
        <v>0</v>
      </c>
      <c r="P317" s="30">
        <v>1923988.97</v>
      </c>
      <c r="Q317" s="30"/>
      <c r="R317" s="49">
        <f t="shared" si="103"/>
        <v>1923988.97</v>
      </c>
      <c r="S317" s="30">
        <v>110590.35</v>
      </c>
      <c r="T317" s="30"/>
      <c r="U317" s="49">
        <f t="shared" si="104"/>
        <v>110590.35</v>
      </c>
      <c r="V317" s="30">
        <v>19686.669999999998</v>
      </c>
      <c r="W317" s="30"/>
      <c r="X317" s="49">
        <f t="shared" si="105"/>
        <v>19686.669999999998</v>
      </c>
      <c r="Y317" s="30">
        <v>6482015.1200000001</v>
      </c>
      <c r="Z317" s="30">
        <v>59334000</v>
      </c>
      <c r="AA317" s="49">
        <f t="shared" si="106"/>
        <v>65816015.119999997</v>
      </c>
      <c r="AB317" s="30"/>
      <c r="AC317" s="30"/>
      <c r="AD317" s="49">
        <f t="shared" si="107"/>
        <v>0</v>
      </c>
      <c r="AE317" s="30">
        <v>1122807.3</v>
      </c>
      <c r="AF317" s="30"/>
      <c r="AG317" s="49">
        <f t="shared" si="108"/>
        <v>1122807.3</v>
      </c>
      <c r="AH317" s="30">
        <v>1209230.8799999999</v>
      </c>
      <c r="AI317" s="30"/>
      <c r="AJ317" s="49">
        <f t="shared" si="109"/>
        <v>1209230.8799999999</v>
      </c>
    </row>
    <row r="318" spans="1:36" ht="14.25" thickTop="1" thickBot="1" x14ac:dyDescent="0.25">
      <c r="A318" s="69" t="s">
        <v>70</v>
      </c>
      <c r="B318" s="29">
        <f t="shared" si="98"/>
        <v>15711739.329999998</v>
      </c>
      <c r="C318" s="29">
        <f t="shared" si="98"/>
        <v>0</v>
      </c>
      <c r="D318" s="30"/>
      <c r="E318" s="30"/>
      <c r="F318" s="49">
        <f t="shared" si="99"/>
        <v>0</v>
      </c>
      <c r="G318" s="30">
        <v>6383.62</v>
      </c>
      <c r="H318" s="30"/>
      <c r="I318" s="49">
        <f t="shared" si="100"/>
        <v>6383.62</v>
      </c>
      <c r="J318" s="30"/>
      <c r="K318" s="30"/>
      <c r="L318" s="49">
        <f t="shared" si="101"/>
        <v>0</v>
      </c>
      <c r="M318" s="30"/>
      <c r="N318" s="30"/>
      <c r="O318" s="49">
        <f t="shared" si="102"/>
        <v>0</v>
      </c>
      <c r="P318" s="30">
        <v>135193.79</v>
      </c>
      <c r="Q318" s="30"/>
      <c r="R318" s="49">
        <f t="shared" si="103"/>
        <v>135193.79</v>
      </c>
      <c r="S318" s="30"/>
      <c r="T318" s="30"/>
      <c r="U318" s="49">
        <f t="shared" si="104"/>
        <v>0</v>
      </c>
      <c r="V318" s="30">
        <v>180426.28</v>
      </c>
      <c r="W318" s="30"/>
      <c r="X318" s="49">
        <f t="shared" si="105"/>
        <v>180426.28</v>
      </c>
      <c r="Y318" s="30">
        <v>15312186.35</v>
      </c>
      <c r="Z318" s="30"/>
      <c r="AA318" s="49">
        <f t="shared" si="106"/>
        <v>15312186.35</v>
      </c>
      <c r="AB318" s="30"/>
      <c r="AC318" s="30"/>
      <c r="AD318" s="49">
        <f t="shared" si="107"/>
        <v>0</v>
      </c>
      <c r="AE318" s="30">
        <v>30976.12</v>
      </c>
      <c r="AF318" s="30"/>
      <c r="AG318" s="49">
        <f t="shared" si="108"/>
        <v>30976.12</v>
      </c>
      <c r="AH318" s="30">
        <v>46573.17</v>
      </c>
      <c r="AI318" s="30"/>
      <c r="AJ318" s="49">
        <f t="shared" si="109"/>
        <v>46573.17</v>
      </c>
    </row>
    <row r="319" spans="1:36" ht="14.25" thickTop="1" thickBot="1" x14ac:dyDescent="0.25">
      <c r="A319" s="68" t="s">
        <v>29</v>
      </c>
      <c r="B319" s="29">
        <f t="shared" si="98"/>
        <v>9279056.6099999994</v>
      </c>
      <c r="C319" s="29">
        <f t="shared" si="98"/>
        <v>1806.78</v>
      </c>
      <c r="D319" s="30"/>
      <c r="E319" s="30"/>
      <c r="F319" s="49">
        <f t="shared" si="99"/>
        <v>0</v>
      </c>
      <c r="G319" s="30"/>
      <c r="H319" s="30"/>
      <c r="I319" s="49">
        <f t="shared" si="100"/>
        <v>0</v>
      </c>
      <c r="J319" s="30"/>
      <c r="K319" s="30"/>
      <c r="L319" s="49">
        <f t="shared" si="101"/>
        <v>0</v>
      </c>
      <c r="M319" s="30">
        <v>2000.21</v>
      </c>
      <c r="N319" s="30"/>
      <c r="O319" s="49">
        <f t="shared" si="102"/>
        <v>2000.21</v>
      </c>
      <c r="P319" s="30">
        <v>762320.42</v>
      </c>
      <c r="Q319" s="30"/>
      <c r="R319" s="49">
        <f t="shared" si="103"/>
        <v>762320.42</v>
      </c>
      <c r="S319" s="30">
        <v>18272.87</v>
      </c>
      <c r="T319" s="30"/>
      <c r="U319" s="49">
        <f t="shared" si="104"/>
        <v>18272.87</v>
      </c>
      <c r="V319" s="30">
        <v>14577.45</v>
      </c>
      <c r="W319" s="30"/>
      <c r="X319" s="49">
        <f t="shared" si="105"/>
        <v>14577.45</v>
      </c>
      <c r="Y319" s="30">
        <v>8129267.8300000001</v>
      </c>
      <c r="Z319" s="30">
        <v>1806.78</v>
      </c>
      <c r="AA319" s="49">
        <f t="shared" si="106"/>
        <v>8131074.6100000003</v>
      </c>
      <c r="AB319" s="30"/>
      <c r="AC319" s="30"/>
      <c r="AD319" s="49">
        <f t="shared" si="107"/>
        <v>0</v>
      </c>
      <c r="AE319" s="30">
        <v>83955.22</v>
      </c>
      <c r="AF319" s="30"/>
      <c r="AG319" s="49">
        <f t="shared" si="108"/>
        <v>83955.22</v>
      </c>
      <c r="AH319" s="30">
        <v>268662.61</v>
      </c>
      <c r="AI319" s="30"/>
      <c r="AJ319" s="49">
        <f t="shared" si="109"/>
        <v>268662.61</v>
      </c>
    </row>
    <row r="320" spans="1:36" ht="14.25" thickTop="1" thickBot="1" x14ac:dyDescent="0.25">
      <c r="A320" s="68" t="s">
        <v>30</v>
      </c>
      <c r="B320" s="29">
        <f t="shared" si="98"/>
        <v>6878488.5099999988</v>
      </c>
      <c r="C320" s="29">
        <f t="shared" si="98"/>
        <v>0</v>
      </c>
      <c r="D320" s="30">
        <v>2068.13</v>
      </c>
      <c r="E320" s="30"/>
      <c r="F320" s="49">
        <f t="shared" si="99"/>
        <v>2068.13</v>
      </c>
      <c r="G320" s="30">
        <v>13448.28</v>
      </c>
      <c r="H320" s="30"/>
      <c r="I320" s="49">
        <f t="shared" si="100"/>
        <v>13448.28</v>
      </c>
      <c r="J320" s="30"/>
      <c r="K320" s="30"/>
      <c r="L320" s="49">
        <f t="shared" si="101"/>
        <v>0</v>
      </c>
      <c r="M320" s="30"/>
      <c r="N320" s="30"/>
      <c r="O320" s="49">
        <f t="shared" si="102"/>
        <v>0</v>
      </c>
      <c r="P320" s="30">
        <v>491502.75</v>
      </c>
      <c r="Q320" s="30"/>
      <c r="R320" s="49">
        <f t="shared" si="103"/>
        <v>491502.75</v>
      </c>
      <c r="S320" s="30">
        <v>88918.05</v>
      </c>
      <c r="T320" s="30"/>
      <c r="U320" s="49">
        <f t="shared" si="104"/>
        <v>88918.05</v>
      </c>
      <c r="V320" s="30">
        <v>23559.48</v>
      </c>
      <c r="W320" s="30"/>
      <c r="X320" s="49">
        <f t="shared" si="105"/>
        <v>23559.48</v>
      </c>
      <c r="Y320" s="30">
        <v>5754166.5199999996</v>
      </c>
      <c r="Z320" s="30"/>
      <c r="AA320" s="49">
        <f t="shared" si="106"/>
        <v>5754166.5199999996</v>
      </c>
      <c r="AB320" s="30"/>
      <c r="AC320" s="30"/>
      <c r="AD320" s="49">
        <f t="shared" si="107"/>
        <v>0</v>
      </c>
      <c r="AE320" s="30">
        <v>247767.33</v>
      </c>
      <c r="AF320" s="30"/>
      <c r="AG320" s="49">
        <f t="shared" si="108"/>
        <v>247767.33</v>
      </c>
      <c r="AH320" s="30">
        <v>257057.97</v>
      </c>
      <c r="AI320" s="30"/>
      <c r="AJ320" s="49">
        <f t="shared" si="109"/>
        <v>257057.97</v>
      </c>
    </row>
    <row r="321" spans="1:36" ht="14.25" thickTop="1" thickBot="1" x14ac:dyDescent="0.25">
      <c r="A321" s="68" t="s">
        <v>31</v>
      </c>
      <c r="B321" s="29">
        <f t="shared" si="98"/>
        <v>242865.34</v>
      </c>
      <c r="C321" s="29">
        <f t="shared" si="98"/>
        <v>9866065.4499999993</v>
      </c>
      <c r="D321" s="30"/>
      <c r="E321" s="30"/>
      <c r="F321" s="49">
        <f t="shared" si="99"/>
        <v>0</v>
      </c>
      <c r="G321" s="30">
        <v>242865.34</v>
      </c>
      <c r="H321" s="30"/>
      <c r="I321" s="49">
        <f t="shared" si="100"/>
        <v>242865.34</v>
      </c>
      <c r="J321" s="30"/>
      <c r="K321" s="30">
        <v>9866065.4499999993</v>
      </c>
      <c r="L321" s="49">
        <f t="shared" si="101"/>
        <v>9866065.4499999993</v>
      </c>
      <c r="M321" s="30"/>
      <c r="N321" s="30"/>
      <c r="O321" s="49">
        <f t="shared" si="102"/>
        <v>0</v>
      </c>
      <c r="P321" s="30"/>
      <c r="Q321" s="30"/>
      <c r="R321" s="49">
        <f t="shared" si="103"/>
        <v>0</v>
      </c>
      <c r="S321" s="30"/>
      <c r="T321" s="30"/>
      <c r="U321" s="49">
        <f t="shared" si="104"/>
        <v>0</v>
      </c>
      <c r="V321" s="30"/>
      <c r="W321" s="30"/>
      <c r="X321" s="49">
        <f t="shared" si="105"/>
        <v>0</v>
      </c>
      <c r="Y321" s="30"/>
      <c r="Z321" s="30"/>
      <c r="AA321" s="49">
        <f t="shared" si="106"/>
        <v>0</v>
      </c>
      <c r="AB321" s="30"/>
      <c r="AC321" s="30"/>
      <c r="AD321" s="49">
        <f t="shared" si="107"/>
        <v>0</v>
      </c>
      <c r="AE321" s="30"/>
      <c r="AF321" s="30"/>
      <c r="AG321" s="49">
        <f t="shared" si="108"/>
        <v>0</v>
      </c>
      <c r="AH321" s="30"/>
      <c r="AI321" s="30"/>
      <c r="AJ321" s="49">
        <f t="shared" si="109"/>
        <v>0</v>
      </c>
    </row>
    <row r="322" spans="1:36" ht="14.25" thickTop="1" thickBot="1" x14ac:dyDescent="0.25">
      <c r="A322" s="68" t="s">
        <v>32</v>
      </c>
      <c r="B322" s="29">
        <f t="shared" si="98"/>
        <v>1874823.8199999998</v>
      </c>
      <c r="C322" s="29">
        <f t="shared" si="98"/>
        <v>70663.320000000007</v>
      </c>
      <c r="D322" s="30">
        <v>735591.38</v>
      </c>
      <c r="E322" s="30"/>
      <c r="F322" s="49">
        <f t="shared" si="99"/>
        <v>735591.38</v>
      </c>
      <c r="G322" s="30">
        <v>1139232.44</v>
      </c>
      <c r="H322" s="30"/>
      <c r="I322" s="49">
        <f t="shared" si="100"/>
        <v>1139232.44</v>
      </c>
      <c r="J322" s="30"/>
      <c r="K322" s="30">
        <v>70663.320000000007</v>
      </c>
      <c r="L322" s="49">
        <f t="shared" si="101"/>
        <v>70663.320000000007</v>
      </c>
      <c r="M322" s="30"/>
      <c r="N322" s="30"/>
      <c r="O322" s="49">
        <f t="shared" si="102"/>
        <v>0</v>
      </c>
      <c r="P322" s="30"/>
      <c r="Q322" s="30"/>
      <c r="R322" s="49">
        <f t="shared" si="103"/>
        <v>0</v>
      </c>
      <c r="S322" s="30"/>
      <c r="T322" s="30"/>
      <c r="U322" s="49">
        <f t="shared" si="104"/>
        <v>0</v>
      </c>
      <c r="V322" s="30"/>
      <c r="W322" s="30"/>
      <c r="X322" s="49">
        <f t="shared" si="105"/>
        <v>0</v>
      </c>
      <c r="Y322" s="30"/>
      <c r="Z322" s="30"/>
      <c r="AA322" s="49">
        <f t="shared" si="106"/>
        <v>0</v>
      </c>
      <c r="AB322" s="30"/>
      <c r="AC322" s="30"/>
      <c r="AD322" s="49">
        <f t="shared" si="107"/>
        <v>0</v>
      </c>
      <c r="AE322" s="30"/>
      <c r="AF322" s="30"/>
      <c r="AG322" s="49">
        <f t="shared" si="108"/>
        <v>0</v>
      </c>
      <c r="AH322" s="30"/>
      <c r="AI322" s="30"/>
      <c r="AJ322" s="49">
        <f t="shared" si="109"/>
        <v>0</v>
      </c>
    </row>
    <row r="323" spans="1:36" ht="14.25" thickTop="1" thickBot="1" x14ac:dyDescent="0.25">
      <c r="A323" s="69" t="s">
        <v>58</v>
      </c>
      <c r="B323" s="43">
        <f t="shared" si="98"/>
        <v>20848075.449999999</v>
      </c>
      <c r="C323" s="29">
        <f t="shared" si="98"/>
        <v>1190266.95</v>
      </c>
      <c r="D323" s="30"/>
      <c r="E323" s="30"/>
      <c r="F323" s="49">
        <f t="shared" si="99"/>
        <v>0</v>
      </c>
      <c r="G323" s="30"/>
      <c r="H323" s="30"/>
      <c r="I323" s="49">
        <f t="shared" si="100"/>
        <v>0</v>
      </c>
      <c r="J323" s="30"/>
      <c r="K323" s="30">
        <v>1190266.95</v>
      </c>
      <c r="L323" s="49">
        <f t="shared" si="101"/>
        <v>1190266.95</v>
      </c>
      <c r="M323" s="30">
        <v>15879.31</v>
      </c>
      <c r="N323" s="30"/>
      <c r="O323" s="49">
        <f t="shared" si="102"/>
        <v>15879.31</v>
      </c>
      <c r="P323" s="30">
        <v>1218831</v>
      </c>
      <c r="Q323" s="30"/>
      <c r="R323" s="49">
        <f t="shared" si="103"/>
        <v>1218831</v>
      </c>
      <c r="S323" s="30">
        <v>483758.66</v>
      </c>
      <c r="T323" s="30"/>
      <c r="U323" s="49">
        <f t="shared" si="104"/>
        <v>483758.66</v>
      </c>
      <c r="V323" s="30">
        <v>82312.210000000006</v>
      </c>
      <c r="W323" s="30"/>
      <c r="X323" s="49">
        <f t="shared" si="105"/>
        <v>82312.210000000006</v>
      </c>
      <c r="Y323" s="39">
        <v>14664003.33</v>
      </c>
      <c r="Z323" s="30"/>
      <c r="AA323" s="49">
        <f t="shared" si="106"/>
        <v>14664003.33</v>
      </c>
      <c r="AB323" s="30"/>
      <c r="AC323" s="30"/>
      <c r="AD323" s="49">
        <f t="shared" si="107"/>
        <v>0</v>
      </c>
      <c r="AE323" s="30">
        <v>3957825.89</v>
      </c>
      <c r="AF323" s="30"/>
      <c r="AG323" s="49">
        <f t="shared" si="108"/>
        <v>3957825.89</v>
      </c>
      <c r="AH323" s="30">
        <v>425465.05</v>
      </c>
      <c r="AI323" s="30"/>
      <c r="AJ323" s="49">
        <f t="shared" si="109"/>
        <v>425465.05</v>
      </c>
    </row>
    <row r="324" spans="1:36" ht="14.25" thickTop="1" thickBot="1" x14ac:dyDescent="0.25">
      <c r="A324" s="68" t="s">
        <v>33</v>
      </c>
      <c r="B324" s="29">
        <f t="shared" si="98"/>
        <v>2099705.41</v>
      </c>
      <c r="C324" s="29">
        <f t="shared" si="98"/>
        <v>0</v>
      </c>
      <c r="D324" s="30">
        <v>2584.91</v>
      </c>
      <c r="E324" s="30"/>
      <c r="F324" s="49">
        <f t="shared" si="99"/>
        <v>2584.91</v>
      </c>
      <c r="G324" s="30"/>
      <c r="H324" s="30"/>
      <c r="I324" s="49">
        <f t="shared" si="100"/>
        <v>0</v>
      </c>
      <c r="J324" s="30"/>
      <c r="K324" s="30"/>
      <c r="L324" s="49">
        <f t="shared" si="101"/>
        <v>0</v>
      </c>
      <c r="M324" s="30"/>
      <c r="N324" s="30"/>
      <c r="O324" s="49">
        <f t="shared" si="102"/>
        <v>0</v>
      </c>
      <c r="P324" s="30"/>
      <c r="Q324" s="30"/>
      <c r="R324" s="49">
        <f t="shared" si="103"/>
        <v>0</v>
      </c>
      <c r="S324" s="30"/>
      <c r="T324" s="30"/>
      <c r="U324" s="49">
        <f t="shared" si="104"/>
        <v>0</v>
      </c>
      <c r="V324" s="30"/>
      <c r="W324" s="30"/>
      <c r="X324" s="49">
        <f t="shared" si="105"/>
        <v>0</v>
      </c>
      <c r="Y324" s="30">
        <v>2097120.5</v>
      </c>
      <c r="Z324" s="30"/>
      <c r="AA324" s="49">
        <f t="shared" si="106"/>
        <v>2097120.5</v>
      </c>
      <c r="AB324" s="30"/>
      <c r="AC324" s="30"/>
      <c r="AD324" s="49">
        <f t="shared" si="107"/>
        <v>0</v>
      </c>
      <c r="AE324" s="30"/>
      <c r="AF324" s="30"/>
      <c r="AG324" s="49">
        <f t="shared" si="108"/>
        <v>0</v>
      </c>
      <c r="AH324" s="30"/>
      <c r="AI324" s="30"/>
      <c r="AJ324" s="49">
        <f t="shared" si="109"/>
        <v>0</v>
      </c>
    </row>
    <row r="325" spans="1:36" ht="14.25" thickTop="1" thickBot="1" x14ac:dyDescent="0.25">
      <c r="A325" s="70" t="s">
        <v>65</v>
      </c>
      <c r="B325" s="29">
        <f t="shared" si="98"/>
        <v>0</v>
      </c>
      <c r="C325" s="29">
        <f t="shared" si="98"/>
        <v>0</v>
      </c>
      <c r="D325" s="30"/>
      <c r="E325" s="30"/>
      <c r="F325" s="49">
        <f t="shared" si="99"/>
        <v>0</v>
      </c>
      <c r="G325" s="30"/>
      <c r="H325" s="30"/>
      <c r="I325" s="49">
        <f t="shared" si="100"/>
        <v>0</v>
      </c>
      <c r="J325" s="30"/>
      <c r="K325" s="30"/>
      <c r="L325" s="49">
        <f t="shared" si="101"/>
        <v>0</v>
      </c>
      <c r="M325" s="30"/>
      <c r="N325" s="30"/>
      <c r="O325" s="49">
        <f t="shared" si="102"/>
        <v>0</v>
      </c>
      <c r="P325" s="30"/>
      <c r="Q325" s="30"/>
      <c r="R325" s="49">
        <f t="shared" si="103"/>
        <v>0</v>
      </c>
      <c r="S325" s="30"/>
      <c r="T325" s="30"/>
      <c r="U325" s="49">
        <f t="shared" si="104"/>
        <v>0</v>
      </c>
      <c r="V325" s="30"/>
      <c r="W325" s="30"/>
      <c r="X325" s="49">
        <f t="shared" si="105"/>
        <v>0</v>
      </c>
      <c r="Y325" s="30"/>
      <c r="Z325" s="30"/>
      <c r="AA325" s="49">
        <f t="shared" si="106"/>
        <v>0</v>
      </c>
      <c r="AB325" s="30"/>
      <c r="AC325" s="30"/>
      <c r="AD325" s="49">
        <f t="shared" si="107"/>
        <v>0</v>
      </c>
      <c r="AE325" s="30"/>
      <c r="AF325" s="30"/>
      <c r="AG325" s="49">
        <f t="shared" si="108"/>
        <v>0</v>
      </c>
      <c r="AH325" s="30"/>
      <c r="AI325" s="30"/>
      <c r="AJ325" s="49">
        <f t="shared" si="109"/>
        <v>0</v>
      </c>
    </row>
    <row r="326" spans="1:36" ht="14.25" thickTop="1" thickBot="1" x14ac:dyDescent="0.25">
      <c r="A326" s="68" t="s">
        <v>34</v>
      </c>
      <c r="B326" s="29">
        <f t="shared" si="98"/>
        <v>3006313.69</v>
      </c>
      <c r="C326" s="29">
        <f t="shared" si="98"/>
        <v>0</v>
      </c>
      <c r="D326" s="30"/>
      <c r="E326" s="30"/>
      <c r="F326" s="49">
        <f t="shared" si="99"/>
        <v>0</v>
      </c>
      <c r="G326" s="30"/>
      <c r="H326" s="30"/>
      <c r="I326" s="49">
        <f t="shared" si="100"/>
        <v>0</v>
      </c>
      <c r="J326" s="30"/>
      <c r="K326" s="30"/>
      <c r="L326" s="49">
        <f t="shared" si="101"/>
        <v>0</v>
      </c>
      <c r="M326" s="30"/>
      <c r="N326" s="30"/>
      <c r="O326" s="49">
        <f t="shared" si="102"/>
        <v>0</v>
      </c>
      <c r="P326" s="30"/>
      <c r="Q326" s="30"/>
      <c r="R326" s="49">
        <f t="shared" si="103"/>
        <v>0</v>
      </c>
      <c r="S326" s="30"/>
      <c r="T326" s="30"/>
      <c r="U326" s="49">
        <f t="shared" si="104"/>
        <v>0</v>
      </c>
      <c r="V326" s="30"/>
      <c r="W326" s="30"/>
      <c r="X326" s="49">
        <f t="shared" si="105"/>
        <v>0</v>
      </c>
      <c r="Y326" s="30">
        <v>3006313.69</v>
      </c>
      <c r="Z326" s="30"/>
      <c r="AA326" s="49">
        <f t="shared" si="106"/>
        <v>3006313.69</v>
      </c>
      <c r="AB326" s="30"/>
      <c r="AC326" s="30"/>
      <c r="AD326" s="49">
        <f t="shared" si="107"/>
        <v>0</v>
      </c>
      <c r="AE326" s="30"/>
      <c r="AF326" s="30"/>
      <c r="AG326" s="49">
        <f t="shared" si="108"/>
        <v>0</v>
      </c>
      <c r="AH326" s="30"/>
      <c r="AI326" s="30"/>
      <c r="AJ326" s="49">
        <f t="shared" si="109"/>
        <v>0</v>
      </c>
    </row>
    <row r="327" spans="1:36" ht="14.25" thickTop="1" thickBot="1" x14ac:dyDescent="0.25">
      <c r="A327" s="69" t="s">
        <v>71</v>
      </c>
      <c r="B327" s="29">
        <f t="shared" si="98"/>
        <v>1476980.63</v>
      </c>
      <c r="C327" s="29">
        <f t="shared" si="98"/>
        <v>0</v>
      </c>
      <c r="D327" s="30"/>
      <c r="E327" s="30"/>
      <c r="F327" s="49">
        <f t="shared" si="99"/>
        <v>0</v>
      </c>
      <c r="G327" s="30"/>
      <c r="H327" s="30"/>
      <c r="I327" s="49">
        <f t="shared" si="100"/>
        <v>0</v>
      </c>
      <c r="J327" s="30"/>
      <c r="K327" s="30"/>
      <c r="L327" s="49">
        <f t="shared" si="101"/>
        <v>0</v>
      </c>
      <c r="M327" s="30"/>
      <c r="N327" s="30"/>
      <c r="O327" s="49">
        <f t="shared" si="102"/>
        <v>0</v>
      </c>
      <c r="P327" s="30">
        <v>6034.48</v>
      </c>
      <c r="Q327" s="30"/>
      <c r="R327" s="49">
        <f t="shared" si="103"/>
        <v>6034.48</v>
      </c>
      <c r="S327" s="30"/>
      <c r="T327" s="30"/>
      <c r="U327" s="49">
        <f t="shared" si="104"/>
        <v>0</v>
      </c>
      <c r="V327" s="30">
        <v>135018.42000000001</v>
      </c>
      <c r="W327" s="30"/>
      <c r="X327" s="49">
        <f t="shared" si="105"/>
        <v>135018.42000000001</v>
      </c>
      <c r="Y327" s="30">
        <v>1310197.48</v>
      </c>
      <c r="Z327" s="30"/>
      <c r="AA327" s="49">
        <f t="shared" si="106"/>
        <v>1310197.48</v>
      </c>
      <c r="AB327" s="30"/>
      <c r="AC327" s="30"/>
      <c r="AD327" s="49">
        <f t="shared" si="107"/>
        <v>0</v>
      </c>
      <c r="AE327" s="30"/>
      <c r="AF327" s="30"/>
      <c r="AG327" s="49">
        <f t="shared" si="108"/>
        <v>0</v>
      </c>
      <c r="AH327" s="30">
        <v>25730.25</v>
      </c>
      <c r="AI327" s="30"/>
      <c r="AJ327" s="49">
        <f t="shared" si="109"/>
        <v>25730.25</v>
      </c>
    </row>
    <row r="328" spans="1:36" ht="14.25" thickTop="1" thickBot="1" x14ac:dyDescent="0.25">
      <c r="A328" s="69" t="s">
        <v>61</v>
      </c>
      <c r="B328" s="29">
        <f t="shared" si="98"/>
        <v>1661490.57</v>
      </c>
      <c r="C328" s="29">
        <f t="shared" si="98"/>
        <v>11218</v>
      </c>
      <c r="D328" s="30"/>
      <c r="E328" s="30"/>
      <c r="F328" s="49">
        <f t="shared" si="99"/>
        <v>0</v>
      </c>
      <c r="G328" s="30">
        <v>1661490.57</v>
      </c>
      <c r="H328" s="30">
        <v>11218</v>
      </c>
      <c r="I328" s="49">
        <f t="shared" si="100"/>
        <v>1672708.57</v>
      </c>
      <c r="J328" s="30"/>
      <c r="K328" s="30"/>
      <c r="L328" s="49">
        <f t="shared" si="101"/>
        <v>0</v>
      </c>
      <c r="M328" s="30"/>
      <c r="N328" s="30"/>
      <c r="O328" s="49">
        <f t="shared" si="102"/>
        <v>0</v>
      </c>
      <c r="P328" s="30"/>
      <c r="Q328" s="30"/>
      <c r="R328" s="49">
        <f t="shared" si="103"/>
        <v>0</v>
      </c>
      <c r="S328" s="30"/>
      <c r="T328" s="30"/>
      <c r="U328" s="49">
        <f t="shared" si="104"/>
        <v>0</v>
      </c>
      <c r="V328" s="30"/>
      <c r="W328" s="30"/>
      <c r="X328" s="49">
        <f t="shared" si="105"/>
        <v>0</v>
      </c>
      <c r="Y328" s="30"/>
      <c r="Z328" s="30"/>
      <c r="AA328" s="49">
        <f t="shared" si="106"/>
        <v>0</v>
      </c>
      <c r="AB328" s="30"/>
      <c r="AC328" s="30"/>
      <c r="AD328" s="49">
        <f t="shared" si="107"/>
        <v>0</v>
      </c>
      <c r="AE328" s="30"/>
      <c r="AF328" s="30"/>
      <c r="AG328" s="49">
        <f t="shared" si="108"/>
        <v>0</v>
      </c>
      <c r="AH328" s="30"/>
      <c r="AI328" s="30"/>
      <c r="AJ328" s="49">
        <f t="shared" si="109"/>
        <v>0</v>
      </c>
    </row>
    <row r="329" spans="1:36" ht="14.25" thickTop="1" thickBot="1" x14ac:dyDescent="0.25">
      <c r="A329" s="69" t="s">
        <v>72</v>
      </c>
      <c r="B329" s="29">
        <f t="shared" si="98"/>
        <v>5496712.4500000002</v>
      </c>
      <c r="C329" s="29">
        <f t="shared" si="98"/>
        <v>95899.55</v>
      </c>
      <c r="D329" s="30">
        <v>18450.3</v>
      </c>
      <c r="E329" s="30"/>
      <c r="F329" s="49">
        <f t="shared" si="99"/>
        <v>18450.3</v>
      </c>
      <c r="G329" s="30">
        <v>5478262.1500000004</v>
      </c>
      <c r="H329" s="30">
        <v>95899.55</v>
      </c>
      <c r="I329" s="49">
        <f t="shared" si="100"/>
        <v>5574161.7000000002</v>
      </c>
      <c r="J329" s="30"/>
      <c r="K329" s="30"/>
      <c r="L329" s="49">
        <f t="shared" si="101"/>
        <v>0</v>
      </c>
      <c r="M329" s="30"/>
      <c r="N329" s="30"/>
      <c r="O329" s="49">
        <f t="shared" si="102"/>
        <v>0</v>
      </c>
      <c r="P329" s="30"/>
      <c r="Q329" s="30"/>
      <c r="R329" s="49">
        <f t="shared" si="103"/>
        <v>0</v>
      </c>
      <c r="S329" s="30"/>
      <c r="T329" s="30"/>
      <c r="U329" s="49">
        <f t="shared" si="104"/>
        <v>0</v>
      </c>
      <c r="V329" s="30"/>
      <c r="W329" s="30"/>
      <c r="X329" s="49">
        <f t="shared" si="105"/>
        <v>0</v>
      </c>
      <c r="Y329" s="30"/>
      <c r="Z329" s="30"/>
      <c r="AA329" s="49">
        <f t="shared" si="106"/>
        <v>0</v>
      </c>
      <c r="AB329" s="30"/>
      <c r="AC329" s="30"/>
      <c r="AD329" s="49">
        <f t="shared" si="107"/>
        <v>0</v>
      </c>
      <c r="AE329" s="30"/>
      <c r="AF329" s="30"/>
      <c r="AG329" s="49">
        <f t="shared" si="108"/>
        <v>0</v>
      </c>
      <c r="AH329" s="30"/>
      <c r="AI329" s="30"/>
      <c r="AJ329" s="49">
        <f t="shared" si="109"/>
        <v>0</v>
      </c>
    </row>
    <row r="330" spans="1:36" ht="14.25" thickTop="1" thickBot="1" x14ac:dyDescent="0.25">
      <c r="A330" s="68" t="s">
        <v>35</v>
      </c>
      <c r="B330" s="29">
        <f t="shared" si="98"/>
        <v>209403.43</v>
      </c>
      <c r="C330" s="29">
        <f t="shared" si="98"/>
        <v>0</v>
      </c>
      <c r="D330" s="30"/>
      <c r="E330" s="30"/>
      <c r="F330" s="49">
        <f t="shared" si="99"/>
        <v>0</v>
      </c>
      <c r="G330" s="30"/>
      <c r="H330" s="30"/>
      <c r="I330" s="49">
        <f t="shared" si="100"/>
        <v>0</v>
      </c>
      <c r="J330" s="30"/>
      <c r="K330" s="30"/>
      <c r="L330" s="49">
        <f t="shared" si="101"/>
        <v>0</v>
      </c>
      <c r="M330" s="30"/>
      <c r="N330" s="30"/>
      <c r="O330" s="49">
        <f t="shared" si="102"/>
        <v>0</v>
      </c>
      <c r="P330" s="30"/>
      <c r="Q330" s="30"/>
      <c r="R330" s="49">
        <f t="shared" si="103"/>
        <v>0</v>
      </c>
      <c r="S330" s="30"/>
      <c r="T330" s="30"/>
      <c r="U330" s="49">
        <f t="shared" si="104"/>
        <v>0</v>
      </c>
      <c r="V330" s="30"/>
      <c r="W330" s="30"/>
      <c r="X330" s="49">
        <f t="shared" si="105"/>
        <v>0</v>
      </c>
      <c r="Y330" s="30">
        <v>209403.43</v>
      </c>
      <c r="Z330" s="30"/>
      <c r="AA330" s="49">
        <f t="shared" si="106"/>
        <v>209403.43</v>
      </c>
      <c r="AB330" s="30"/>
      <c r="AC330" s="30"/>
      <c r="AD330" s="49">
        <f t="shared" si="107"/>
        <v>0</v>
      </c>
      <c r="AE330" s="30"/>
      <c r="AF330" s="30"/>
      <c r="AG330" s="49">
        <f t="shared" si="108"/>
        <v>0</v>
      </c>
      <c r="AH330" s="30"/>
      <c r="AI330" s="30"/>
      <c r="AJ330" s="49">
        <f t="shared" si="109"/>
        <v>0</v>
      </c>
    </row>
    <row r="331" spans="1:36" ht="14.25" thickTop="1" thickBot="1" x14ac:dyDescent="0.25">
      <c r="A331" s="69" t="s">
        <v>59</v>
      </c>
      <c r="B331" s="29">
        <f t="shared" si="98"/>
        <v>0</v>
      </c>
      <c r="C331" s="29">
        <f t="shared" si="98"/>
        <v>0</v>
      </c>
      <c r="D331" s="30"/>
      <c r="E331" s="30"/>
      <c r="F331" s="49">
        <f t="shared" si="99"/>
        <v>0</v>
      </c>
      <c r="G331" s="30"/>
      <c r="H331" s="30"/>
      <c r="I331" s="49">
        <f t="shared" si="100"/>
        <v>0</v>
      </c>
      <c r="J331" s="30"/>
      <c r="K331" s="30"/>
      <c r="L331" s="49">
        <f t="shared" si="101"/>
        <v>0</v>
      </c>
      <c r="M331" s="30"/>
      <c r="N331" s="30"/>
      <c r="O331" s="49">
        <f t="shared" si="102"/>
        <v>0</v>
      </c>
      <c r="P331" s="30"/>
      <c r="Q331" s="30"/>
      <c r="R331" s="49">
        <f t="shared" si="103"/>
        <v>0</v>
      </c>
      <c r="S331" s="30"/>
      <c r="T331" s="30"/>
      <c r="U331" s="49">
        <f t="shared" si="104"/>
        <v>0</v>
      </c>
      <c r="V331" s="30"/>
      <c r="W331" s="30"/>
      <c r="X331" s="49">
        <f t="shared" si="105"/>
        <v>0</v>
      </c>
      <c r="Y331" s="30"/>
      <c r="Z331" s="30"/>
      <c r="AA331" s="49">
        <f t="shared" si="106"/>
        <v>0</v>
      </c>
      <c r="AB331" s="30"/>
      <c r="AC331" s="30"/>
      <c r="AD331" s="49">
        <f t="shared" si="107"/>
        <v>0</v>
      </c>
      <c r="AE331" s="30"/>
      <c r="AF331" s="30"/>
      <c r="AG331" s="49">
        <f t="shared" si="108"/>
        <v>0</v>
      </c>
      <c r="AH331" s="30"/>
      <c r="AI331" s="30"/>
      <c r="AJ331" s="49">
        <f t="shared" si="109"/>
        <v>0</v>
      </c>
    </row>
    <row r="332" spans="1:36" ht="14.25" thickTop="1" thickBot="1" x14ac:dyDescent="0.25">
      <c r="A332" s="70" t="s">
        <v>63</v>
      </c>
      <c r="B332" s="29">
        <f t="shared" ref="B332:C339" si="110">(D332+G332+J332+M332+P332+S332+V332+Y332+AB332+AE332+AH332)</f>
        <v>0</v>
      </c>
      <c r="C332" s="29">
        <v>0</v>
      </c>
      <c r="D332" s="30"/>
      <c r="E332" s="30"/>
      <c r="F332" s="49">
        <f t="shared" si="99"/>
        <v>0</v>
      </c>
      <c r="G332" s="30"/>
      <c r="H332" s="30"/>
      <c r="I332" s="49">
        <f t="shared" si="100"/>
        <v>0</v>
      </c>
      <c r="J332" s="30"/>
      <c r="K332" s="30"/>
      <c r="L332" s="49">
        <f t="shared" si="101"/>
        <v>0</v>
      </c>
      <c r="M332" s="30"/>
      <c r="N332" s="30"/>
      <c r="O332" s="49">
        <f t="shared" si="102"/>
        <v>0</v>
      </c>
      <c r="P332" s="30"/>
      <c r="Q332" s="30"/>
      <c r="R332" s="49">
        <f t="shared" si="103"/>
        <v>0</v>
      </c>
      <c r="S332" s="30"/>
      <c r="T332" s="30"/>
      <c r="U332" s="49">
        <f t="shared" si="104"/>
        <v>0</v>
      </c>
      <c r="V332" s="30"/>
      <c r="W332" s="30"/>
      <c r="X332" s="49">
        <f t="shared" si="105"/>
        <v>0</v>
      </c>
      <c r="Y332" s="30"/>
      <c r="Z332" s="30"/>
      <c r="AA332" s="49">
        <f t="shared" si="106"/>
        <v>0</v>
      </c>
      <c r="AB332" s="30"/>
      <c r="AC332" s="30"/>
      <c r="AD332" s="49">
        <f t="shared" si="107"/>
        <v>0</v>
      </c>
      <c r="AE332" s="30"/>
      <c r="AF332" s="30"/>
      <c r="AG332" s="49">
        <f t="shared" si="108"/>
        <v>0</v>
      </c>
      <c r="AH332" s="30"/>
      <c r="AI332" s="30"/>
      <c r="AJ332" s="49">
        <f t="shared" si="109"/>
        <v>0</v>
      </c>
    </row>
    <row r="333" spans="1:36" ht="14.25" thickTop="1" thickBot="1" x14ac:dyDescent="0.25">
      <c r="A333" s="70" t="s">
        <v>64</v>
      </c>
      <c r="B333" s="29">
        <f t="shared" si="110"/>
        <v>0</v>
      </c>
      <c r="C333" s="29">
        <f t="shared" si="110"/>
        <v>0</v>
      </c>
      <c r="D333" s="30"/>
      <c r="E333" s="30"/>
      <c r="F333" s="49">
        <f t="shared" si="99"/>
        <v>0</v>
      </c>
      <c r="G333" s="30"/>
      <c r="H333" s="30"/>
      <c r="I333" s="49">
        <f t="shared" si="100"/>
        <v>0</v>
      </c>
      <c r="J333" s="30"/>
      <c r="K333" s="30"/>
      <c r="L333" s="49">
        <f t="shared" si="101"/>
        <v>0</v>
      </c>
      <c r="M333" s="30"/>
      <c r="N333" s="30"/>
      <c r="O333" s="49">
        <f t="shared" si="102"/>
        <v>0</v>
      </c>
      <c r="P333" s="30"/>
      <c r="Q333" s="30"/>
      <c r="R333" s="49">
        <f t="shared" si="103"/>
        <v>0</v>
      </c>
      <c r="S333" s="30"/>
      <c r="T333" s="30"/>
      <c r="U333" s="49">
        <f t="shared" si="104"/>
        <v>0</v>
      </c>
      <c r="V333" s="30"/>
      <c r="W333" s="30"/>
      <c r="X333" s="49">
        <f t="shared" si="105"/>
        <v>0</v>
      </c>
      <c r="Y333" s="30"/>
      <c r="Z333" s="30"/>
      <c r="AA333" s="49">
        <f t="shared" si="106"/>
        <v>0</v>
      </c>
      <c r="AB333" s="30"/>
      <c r="AC333" s="30"/>
      <c r="AD333" s="49">
        <f t="shared" si="107"/>
        <v>0</v>
      </c>
      <c r="AE333" s="30"/>
      <c r="AF333" s="30"/>
      <c r="AG333" s="49">
        <f t="shared" si="108"/>
        <v>0</v>
      </c>
      <c r="AH333" s="30"/>
      <c r="AI333" s="30"/>
      <c r="AJ333" s="49">
        <f t="shared" si="109"/>
        <v>0</v>
      </c>
    </row>
    <row r="334" spans="1:36" ht="14.25" thickTop="1" thickBot="1" x14ac:dyDescent="0.25">
      <c r="A334" s="68" t="s">
        <v>36</v>
      </c>
      <c r="B334" s="29">
        <f t="shared" si="110"/>
        <v>0</v>
      </c>
      <c r="C334" s="29">
        <f t="shared" si="110"/>
        <v>0</v>
      </c>
      <c r="D334" s="31"/>
      <c r="E334" s="33"/>
      <c r="F334" s="49">
        <f t="shared" si="99"/>
        <v>0</v>
      </c>
      <c r="G334" s="33"/>
      <c r="H334" s="33"/>
      <c r="I334" s="49">
        <f t="shared" si="100"/>
        <v>0</v>
      </c>
      <c r="J334" s="33"/>
      <c r="K334" s="33"/>
      <c r="L334" s="49">
        <f t="shared" si="101"/>
        <v>0</v>
      </c>
      <c r="M334" s="33"/>
      <c r="N334" s="33"/>
      <c r="O334" s="49">
        <f t="shared" si="102"/>
        <v>0</v>
      </c>
      <c r="P334" s="33"/>
      <c r="Q334" s="33"/>
      <c r="R334" s="49">
        <f t="shared" si="103"/>
        <v>0</v>
      </c>
      <c r="S334" s="33"/>
      <c r="T334" s="33"/>
      <c r="U334" s="49">
        <f t="shared" si="104"/>
        <v>0</v>
      </c>
      <c r="V334" s="33"/>
      <c r="W334" s="33"/>
      <c r="X334" s="49">
        <f t="shared" si="105"/>
        <v>0</v>
      </c>
      <c r="Y334" s="33"/>
      <c r="Z334" s="33"/>
      <c r="AA334" s="49">
        <f t="shared" si="106"/>
        <v>0</v>
      </c>
      <c r="AB334" s="33"/>
      <c r="AC334" s="33"/>
      <c r="AD334" s="49">
        <f t="shared" si="107"/>
        <v>0</v>
      </c>
      <c r="AE334" s="33"/>
      <c r="AF334" s="33"/>
      <c r="AG334" s="49">
        <f t="shared" si="108"/>
        <v>0</v>
      </c>
      <c r="AH334" s="33"/>
      <c r="AI334" s="33"/>
      <c r="AJ334" s="49">
        <f t="shared" si="109"/>
        <v>0</v>
      </c>
    </row>
    <row r="335" spans="1:36" ht="14.25" thickTop="1" thickBot="1" x14ac:dyDescent="0.25">
      <c r="A335" s="68" t="s">
        <v>37</v>
      </c>
      <c r="B335" s="29">
        <f t="shared" si="110"/>
        <v>0</v>
      </c>
      <c r="C335" s="29">
        <f t="shared" si="110"/>
        <v>0</v>
      </c>
      <c r="D335" s="30"/>
      <c r="E335" s="30"/>
      <c r="F335" s="49">
        <f t="shared" si="99"/>
        <v>0</v>
      </c>
      <c r="G335" s="30"/>
      <c r="H335" s="30"/>
      <c r="I335" s="49">
        <f t="shared" si="100"/>
        <v>0</v>
      </c>
      <c r="J335" s="30"/>
      <c r="K335" s="30"/>
      <c r="L335" s="49">
        <f t="shared" si="101"/>
        <v>0</v>
      </c>
      <c r="M335" s="30"/>
      <c r="N335" s="30"/>
      <c r="O335" s="49">
        <f t="shared" si="102"/>
        <v>0</v>
      </c>
      <c r="P335" s="30"/>
      <c r="Q335" s="30"/>
      <c r="R335" s="49">
        <f t="shared" si="103"/>
        <v>0</v>
      </c>
      <c r="S335" s="30"/>
      <c r="T335" s="30"/>
      <c r="U335" s="49">
        <f t="shared" si="104"/>
        <v>0</v>
      </c>
      <c r="V335" s="30"/>
      <c r="W335" s="30"/>
      <c r="X335" s="49">
        <f t="shared" si="105"/>
        <v>0</v>
      </c>
      <c r="Y335" s="30"/>
      <c r="Z335" s="30"/>
      <c r="AA335" s="49">
        <f t="shared" si="106"/>
        <v>0</v>
      </c>
      <c r="AB335" s="30"/>
      <c r="AC335" s="30"/>
      <c r="AD335" s="49">
        <f t="shared" si="107"/>
        <v>0</v>
      </c>
      <c r="AE335" s="30"/>
      <c r="AF335" s="30"/>
      <c r="AG335" s="49">
        <f t="shared" si="108"/>
        <v>0</v>
      </c>
      <c r="AH335" s="30"/>
      <c r="AI335" s="30"/>
      <c r="AJ335" s="49">
        <f t="shared" si="109"/>
        <v>0</v>
      </c>
    </row>
    <row r="336" spans="1:36" ht="14.25" thickTop="1" thickBot="1" x14ac:dyDescent="0.25">
      <c r="A336" s="69" t="s">
        <v>73</v>
      </c>
      <c r="B336" s="29">
        <f t="shared" si="110"/>
        <v>0</v>
      </c>
      <c r="C336" s="29">
        <f t="shared" si="110"/>
        <v>0</v>
      </c>
      <c r="D336" s="30"/>
      <c r="E336" s="30"/>
      <c r="F336" s="49">
        <f t="shared" si="99"/>
        <v>0</v>
      </c>
      <c r="G336" s="30"/>
      <c r="H336" s="30"/>
      <c r="I336" s="49">
        <f t="shared" si="100"/>
        <v>0</v>
      </c>
      <c r="J336" s="30"/>
      <c r="K336" s="30"/>
      <c r="L336" s="49">
        <f t="shared" si="101"/>
        <v>0</v>
      </c>
      <c r="M336" s="30"/>
      <c r="N336" s="30"/>
      <c r="O336" s="49">
        <f t="shared" si="102"/>
        <v>0</v>
      </c>
      <c r="P336" s="30"/>
      <c r="Q336" s="30"/>
      <c r="R336" s="49">
        <f t="shared" si="103"/>
        <v>0</v>
      </c>
      <c r="S336" s="30"/>
      <c r="T336" s="30"/>
      <c r="U336" s="49">
        <f t="shared" si="104"/>
        <v>0</v>
      </c>
      <c r="V336" s="30"/>
      <c r="W336" s="30"/>
      <c r="X336" s="49">
        <f t="shared" si="105"/>
        <v>0</v>
      </c>
      <c r="Y336" s="30"/>
      <c r="Z336" s="30"/>
      <c r="AA336" s="49">
        <f t="shared" si="106"/>
        <v>0</v>
      </c>
      <c r="AB336" s="30"/>
      <c r="AC336" s="30"/>
      <c r="AD336" s="49">
        <f t="shared" si="107"/>
        <v>0</v>
      </c>
      <c r="AE336" s="30"/>
      <c r="AF336" s="30"/>
      <c r="AG336" s="49">
        <f t="shared" si="108"/>
        <v>0</v>
      </c>
      <c r="AH336" s="30"/>
      <c r="AI336" s="30"/>
      <c r="AJ336" s="49">
        <f t="shared" si="109"/>
        <v>0</v>
      </c>
    </row>
    <row r="337" spans="1:36" ht="14.25" thickTop="1" thickBot="1" x14ac:dyDescent="0.25">
      <c r="A337" s="70" t="s">
        <v>38</v>
      </c>
      <c r="B337" s="29">
        <f t="shared" si="110"/>
        <v>0</v>
      </c>
      <c r="C337" s="29">
        <f t="shared" si="110"/>
        <v>0</v>
      </c>
      <c r="D337" s="30"/>
      <c r="E337" s="30"/>
      <c r="F337" s="49">
        <f t="shared" si="99"/>
        <v>0</v>
      </c>
      <c r="G337" s="30"/>
      <c r="H337" s="30"/>
      <c r="I337" s="49">
        <f t="shared" si="100"/>
        <v>0</v>
      </c>
      <c r="J337" s="30"/>
      <c r="K337" s="30"/>
      <c r="L337" s="49">
        <f t="shared" si="101"/>
        <v>0</v>
      </c>
      <c r="M337" s="30"/>
      <c r="N337" s="30"/>
      <c r="O337" s="49">
        <f t="shared" si="102"/>
        <v>0</v>
      </c>
      <c r="P337" s="30"/>
      <c r="Q337" s="30"/>
      <c r="R337" s="49">
        <f t="shared" si="103"/>
        <v>0</v>
      </c>
      <c r="S337" s="30"/>
      <c r="T337" s="30"/>
      <c r="U337" s="49">
        <f t="shared" si="104"/>
        <v>0</v>
      </c>
      <c r="V337" s="30"/>
      <c r="W337" s="30"/>
      <c r="X337" s="49">
        <f t="shared" si="105"/>
        <v>0</v>
      </c>
      <c r="Y337" s="30"/>
      <c r="Z337" s="30"/>
      <c r="AA337" s="49">
        <f t="shared" si="106"/>
        <v>0</v>
      </c>
      <c r="AB337" s="30"/>
      <c r="AC337" s="30"/>
      <c r="AD337" s="49">
        <f t="shared" si="107"/>
        <v>0</v>
      </c>
      <c r="AE337" s="30"/>
      <c r="AF337" s="30"/>
      <c r="AG337" s="49">
        <f t="shared" si="108"/>
        <v>0</v>
      </c>
      <c r="AH337" s="30"/>
      <c r="AI337" s="30"/>
      <c r="AJ337" s="49">
        <f t="shared" si="109"/>
        <v>0</v>
      </c>
    </row>
    <row r="338" spans="1:36" ht="14.25" thickTop="1" thickBot="1" x14ac:dyDescent="0.25">
      <c r="A338" s="68" t="s">
        <v>39</v>
      </c>
      <c r="B338" s="29">
        <f t="shared" si="110"/>
        <v>0</v>
      </c>
      <c r="C338" s="29">
        <f t="shared" si="110"/>
        <v>0</v>
      </c>
      <c r="D338" s="30"/>
      <c r="E338" s="30"/>
      <c r="F338" s="49">
        <f t="shared" si="99"/>
        <v>0</v>
      </c>
      <c r="G338" s="30"/>
      <c r="H338" s="30"/>
      <c r="I338" s="49">
        <f t="shared" si="100"/>
        <v>0</v>
      </c>
      <c r="J338" s="30"/>
      <c r="K338" s="30"/>
      <c r="L338" s="49">
        <f t="shared" si="101"/>
        <v>0</v>
      </c>
      <c r="M338" s="30"/>
      <c r="N338" s="30"/>
      <c r="O338" s="49">
        <f t="shared" si="102"/>
        <v>0</v>
      </c>
      <c r="P338" s="30"/>
      <c r="Q338" s="30"/>
      <c r="R338" s="49">
        <f t="shared" si="103"/>
        <v>0</v>
      </c>
      <c r="S338" s="30"/>
      <c r="T338" s="30"/>
      <c r="U338" s="49">
        <f t="shared" si="104"/>
        <v>0</v>
      </c>
      <c r="V338" s="30"/>
      <c r="W338" s="30"/>
      <c r="X338" s="49">
        <f t="shared" si="105"/>
        <v>0</v>
      </c>
      <c r="Y338" s="30"/>
      <c r="Z338" s="30"/>
      <c r="AA338" s="49">
        <f t="shared" si="106"/>
        <v>0</v>
      </c>
      <c r="AB338" s="30"/>
      <c r="AC338" s="30"/>
      <c r="AD338" s="49">
        <f t="shared" si="107"/>
        <v>0</v>
      </c>
      <c r="AE338" s="30"/>
      <c r="AF338" s="30"/>
      <c r="AG338" s="49">
        <f t="shared" si="108"/>
        <v>0</v>
      </c>
      <c r="AH338" s="30"/>
      <c r="AI338" s="30"/>
      <c r="AJ338" s="49">
        <f t="shared" si="109"/>
        <v>0</v>
      </c>
    </row>
    <row r="339" spans="1:36" ht="14.25" thickTop="1" thickBot="1" x14ac:dyDescent="0.25">
      <c r="A339" s="69" t="s">
        <v>74</v>
      </c>
      <c r="B339" s="29">
        <f t="shared" si="110"/>
        <v>1758943.1400000001</v>
      </c>
      <c r="C339" s="29">
        <f t="shared" si="110"/>
        <v>14112141.449999999</v>
      </c>
      <c r="D339" s="30"/>
      <c r="E339" s="30"/>
      <c r="F339" s="49">
        <f t="shared" si="99"/>
        <v>0</v>
      </c>
      <c r="G339" s="30">
        <v>1726986.62</v>
      </c>
      <c r="H339" s="30"/>
      <c r="I339" s="49">
        <f t="shared" si="100"/>
        <v>1726986.62</v>
      </c>
      <c r="J339" s="30"/>
      <c r="K339" s="30"/>
      <c r="L339" s="49">
        <f t="shared" si="101"/>
        <v>0</v>
      </c>
      <c r="M339" s="30"/>
      <c r="N339" s="30"/>
      <c r="O339" s="49">
        <f t="shared" si="102"/>
        <v>0</v>
      </c>
      <c r="P339" s="30"/>
      <c r="Q339" s="30"/>
      <c r="R339" s="49">
        <f t="shared" si="103"/>
        <v>0</v>
      </c>
      <c r="S339" s="30"/>
      <c r="T339" s="30"/>
      <c r="U339" s="49">
        <f t="shared" si="104"/>
        <v>0</v>
      </c>
      <c r="V339" s="30"/>
      <c r="W339" s="30"/>
      <c r="X339" s="49">
        <f t="shared" si="105"/>
        <v>0</v>
      </c>
      <c r="Y339" s="30"/>
      <c r="Z339" s="30"/>
      <c r="AA339" s="49">
        <f t="shared" si="106"/>
        <v>0</v>
      </c>
      <c r="AB339" s="30"/>
      <c r="AC339" s="30">
        <v>14112141.449999999</v>
      </c>
      <c r="AD339" s="49">
        <f t="shared" si="107"/>
        <v>14112141.449999999</v>
      </c>
      <c r="AE339" s="30"/>
      <c r="AF339" s="30"/>
      <c r="AG339" s="49">
        <f t="shared" si="108"/>
        <v>0</v>
      </c>
      <c r="AH339" s="30">
        <v>31956.52</v>
      </c>
      <c r="AI339" s="30"/>
      <c r="AJ339" s="49">
        <f t="shared" si="109"/>
        <v>31956.52</v>
      </c>
    </row>
    <row r="340" spans="1:36" ht="14.25" thickTop="1" thickBot="1" x14ac:dyDescent="0.25">
      <c r="A340" s="68" t="s">
        <v>62</v>
      </c>
      <c r="B340" s="29">
        <f>(D340+G340+J340+M340+P340+S340+V340+Y340+AB340+AE340+AH340)</f>
        <v>0</v>
      </c>
      <c r="C340" s="29">
        <f>(E340+H340+K340+N340+Q340+T340+W340+Z340+AC340+AF340+AI340)</f>
        <v>8307134.79</v>
      </c>
      <c r="D340" s="30"/>
      <c r="E340" s="30"/>
      <c r="F340" s="49">
        <f t="shared" si="99"/>
        <v>0</v>
      </c>
      <c r="G340" s="30"/>
      <c r="H340" s="30">
        <v>8307134.79</v>
      </c>
      <c r="I340" s="49">
        <f t="shared" si="100"/>
        <v>8307134.79</v>
      </c>
      <c r="J340" s="30"/>
      <c r="K340" s="30"/>
      <c r="L340" s="49">
        <f t="shared" si="101"/>
        <v>0</v>
      </c>
      <c r="M340" s="30"/>
      <c r="N340" s="30"/>
      <c r="O340" s="49">
        <f t="shared" si="102"/>
        <v>0</v>
      </c>
      <c r="P340" s="30"/>
      <c r="Q340" s="30"/>
      <c r="R340" s="49">
        <f t="shared" si="103"/>
        <v>0</v>
      </c>
      <c r="S340" s="30"/>
      <c r="T340" s="30"/>
      <c r="U340" s="49">
        <f t="shared" si="104"/>
        <v>0</v>
      </c>
      <c r="V340" s="30"/>
      <c r="W340" s="30"/>
      <c r="X340" s="49">
        <f t="shared" si="105"/>
        <v>0</v>
      </c>
      <c r="Y340" s="30"/>
      <c r="Z340" s="30"/>
      <c r="AA340" s="49">
        <f t="shared" si="106"/>
        <v>0</v>
      </c>
      <c r="AB340" s="30"/>
      <c r="AC340" s="30"/>
      <c r="AD340" s="49">
        <f t="shared" si="107"/>
        <v>0</v>
      </c>
      <c r="AE340" s="30"/>
      <c r="AF340" s="30"/>
      <c r="AG340" s="49">
        <f t="shared" si="108"/>
        <v>0</v>
      </c>
      <c r="AH340" s="30"/>
      <c r="AI340" s="30"/>
      <c r="AJ340" s="49">
        <f t="shared" si="109"/>
        <v>0</v>
      </c>
    </row>
    <row r="341" spans="1:36" ht="14.25" thickTop="1" thickBot="1" x14ac:dyDescent="0.25">
      <c r="A341" s="45" t="s">
        <v>46</v>
      </c>
      <c r="B341" s="17">
        <f>SUM(B303:B340)</f>
        <v>1876256044.9600008</v>
      </c>
      <c r="C341" s="17">
        <f t="shared" ref="C341:AJ341" si="111">SUM(C303:C340)</f>
        <v>787624067.12</v>
      </c>
      <c r="D341" s="17">
        <f t="shared" si="111"/>
        <v>6925358.6399999997</v>
      </c>
      <c r="E341" s="17">
        <f t="shared" si="111"/>
        <v>173.25</v>
      </c>
      <c r="F341" s="17">
        <f t="shared" si="111"/>
        <v>6925531.8899999997</v>
      </c>
      <c r="G341" s="17">
        <f t="shared" si="111"/>
        <v>142029419.40000001</v>
      </c>
      <c r="H341" s="17">
        <f t="shared" si="111"/>
        <v>219034187.63</v>
      </c>
      <c r="I341" s="17">
        <f t="shared" si="111"/>
        <v>361063607.03000003</v>
      </c>
      <c r="J341" s="17">
        <f t="shared" si="111"/>
        <v>11982537.039999999</v>
      </c>
      <c r="K341" s="17">
        <f t="shared" si="111"/>
        <v>215115065.61999995</v>
      </c>
      <c r="L341" s="17">
        <f t="shared" si="111"/>
        <v>227097602.65999997</v>
      </c>
      <c r="M341" s="17">
        <f t="shared" si="111"/>
        <v>14632419.060000002</v>
      </c>
      <c r="N341" s="17">
        <f t="shared" si="111"/>
        <v>1242413.1500000001</v>
      </c>
      <c r="O341" s="17">
        <f t="shared" si="111"/>
        <v>15874832.210000003</v>
      </c>
      <c r="P341" s="17">
        <f t="shared" si="111"/>
        <v>696848602.80000007</v>
      </c>
      <c r="Q341" s="17">
        <f t="shared" si="111"/>
        <v>138106919.77999997</v>
      </c>
      <c r="R341" s="17">
        <f t="shared" si="111"/>
        <v>834955522.58000004</v>
      </c>
      <c r="S341" s="17">
        <f t="shared" si="111"/>
        <v>19479656.360000003</v>
      </c>
      <c r="T341" s="17">
        <f t="shared" si="111"/>
        <v>54084000</v>
      </c>
      <c r="U341" s="17">
        <f t="shared" si="111"/>
        <v>73563656.359999999</v>
      </c>
      <c r="V341" s="17">
        <f t="shared" si="111"/>
        <v>42060547.330000013</v>
      </c>
      <c r="W341" s="17">
        <f t="shared" si="111"/>
        <v>4426017.9799999995</v>
      </c>
      <c r="X341" s="17">
        <f t="shared" si="111"/>
        <v>46486565.310000017</v>
      </c>
      <c r="Y341" s="17">
        <f t="shared" si="111"/>
        <v>747120448.68000019</v>
      </c>
      <c r="Z341" s="17">
        <f t="shared" si="111"/>
        <v>77946029.010000005</v>
      </c>
      <c r="AA341" s="17">
        <f t="shared" si="111"/>
        <v>825066477.69000006</v>
      </c>
      <c r="AB341" s="17">
        <f t="shared" si="111"/>
        <v>0</v>
      </c>
      <c r="AC341" s="17">
        <f t="shared" si="111"/>
        <v>14112141.449999999</v>
      </c>
      <c r="AD341" s="17">
        <f t="shared" si="111"/>
        <v>14112141.449999999</v>
      </c>
      <c r="AE341" s="17">
        <f t="shared" si="111"/>
        <v>60183103.409999989</v>
      </c>
      <c r="AF341" s="17">
        <f t="shared" si="111"/>
        <v>16398257.369999999</v>
      </c>
      <c r="AG341" s="17">
        <f t="shared" si="111"/>
        <v>76581360.779999986</v>
      </c>
      <c r="AH341" s="17">
        <f t="shared" si="111"/>
        <v>134993952.24000001</v>
      </c>
      <c r="AI341" s="17">
        <f t="shared" si="111"/>
        <v>47158861.879999995</v>
      </c>
      <c r="AJ341" s="17">
        <f t="shared" si="111"/>
        <v>182152814.12</v>
      </c>
    </row>
    <row r="342" spans="1:36" ht="13.5" thickTop="1" x14ac:dyDescent="0.2">
      <c r="A342" s="35"/>
      <c r="B342" s="19"/>
      <c r="C342" s="18"/>
      <c r="D342" s="19"/>
      <c r="E342" s="18"/>
      <c r="F342" s="18"/>
      <c r="G342" s="19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</row>
    <row r="343" spans="1:36" x14ac:dyDescent="0.2">
      <c r="A343" s="36" t="s">
        <v>41</v>
      </c>
      <c r="B343" s="72">
        <f>(C341/B344*100)</f>
        <v>29.566798578822318</v>
      </c>
      <c r="C343" s="72"/>
      <c r="D343" s="72">
        <f>(E341/D344*100)</f>
        <v>2.5016129122177795E-3</v>
      </c>
      <c r="E343" s="72"/>
      <c r="F343" s="20"/>
      <c r="G343" s="72">
        <f>(H341/G344*100)</f>
        <v>60.663601472247223</v>
      </c>
      <c r="H343" s="72"/>
      <c r="I343" s="20"/>
      <c r="J343" s="72">
        <f>(K341/J344*100)</f>
        <v>94.723617995237191</v>
      </c>
      <c r="K343" s="72"/>
      <c r="L343" s="20"/>
      <c r="M343" s="72">
        <f>(N341/M344*100)</f>
        <v>7.8263072866834413</v>
      </c>
      <c r="N343" s="72"/>
      <c r="O343" s="20"/>
      <c r="P343" s="72">
        <f>(Q341/P344*100)</f>
        <v>16.540631931297568</v>
      </c>
      <c r="Q343" s="72"/>
      <c r="R343" s="20"/>
      <c r="S343" s="72">
        <f>(T341/S344*100)</f>
        <v>73.51999978811277</v>
      </c>
      <c r="T343" s="72"/>
      <c r="U343" s="20"/>
      <c r="V343" s="72">
        <f>(W341/V344*100)</f>
        <v>9.521069045399857</v>
      </c>
      <c r="W343" s="72"/>
      <c r="X343" s="20"/>
      <c r="Y343" s="72">
        <f>(Z341/Y344*100)</f>
        <v>9.4472422668572467</v>
      </c>
      <c r="Z343" s="72"/>
      <c r="AA343" s="20"/>
      <c r="AB343" s="72">
        <f>(AC341/AB344*100)</f>
        <v>100</v>
      </c>
      <c r="AC343" s="72"/>
      <c r="AD343" s="20"/>
      <c r="AE343" s="72">
        <f>(AF341/AE344*100)</f>
        <v>21.412857127347589</v>
      </c>
      <c r="AF343" s="72"/>
      <c r="AG343" s="20"/>
      <c r="AH343" s="72">
        <f>(AI341/AH344*100)</f>
        <v>25.88972457429745</v>
      </c>
      <c r="AI343" s="72"/>
      <c r="AJ343" s="20"/>
    </row>
    <row r="344" spans="1:36" x14ac:dyDescent="0.2">
      <c r="A344" s="10" t="s">
        <v>42</v>
      </c>
      <c r="B344" s="75">
        <f>(B341+C341)</f>
        <v>2663880112.0800009</v>
      </c>
      <c r="C344" s="76"/>
      <c r="D344" s="75">
        <f>(D341+E341)</f>
        <v>6925531.8899999997</v>
      </c>
      <c r="E344" s="76"/>
      <c r="F344" s="21"/>
      <c r="G344" s="75">
        <f>(G341+H341)</f>
        <v>361063607.02999997</v>
      </c>
      <c r="H344" s="76"/>
      <c r="I344" s="21"/>
      <c r="J344" s="75">
        <f>(J341+K341)</f>
        <v>227097602.65999994</v>
      </c>
      <c r="K344" s="76"/>
      <c r="L344" s="21"/>
      <c r="M344" s="75">
        <f>(M341+N341)</f>
        <v>15874832.210000003</v>
      </c>
      <c r="N344" s="76"/>
      <c r="O344" s="21"/>
      <c r="P344" s="75">
        <f>(P341+Q341)</f>
        <v>834955522.58000004</v>
      </c>
      <c r="Q344" s="76"/>
      <c r="R344" s="21"/>
      <c r="S344" s="75">
        <f>(S341+T341)</f>
        <v>73563656.359999999</v>
      </c>
      <c r="T344" s="76"/>
      <c r="U344" s="21"/>
      <c r="V344" s="75">
        <f>(V341+W341)</f>
        <v>46486565.31000001</v>
      </c>
      <c r="W344" s="76"/>
      <c r="X344" s="21"/>
      <c r="Y344" s="75">
        <f>(Y341+Z341)</f>
        <v>825066477.69000018</v>
      </c>
      <c r="Z344" s="76"/>
      <c r="AA344" s="21"/>
      <c r="AB344" s="75">
        <f>(AB341+AC341)</f>
        <v>14112141.449999999</v>
      </c>
      <c r="AC344" s="76"/>
      <c r="AD344" s="21"/>
      <c r="AE344" s="75">
        <f>(AE341+AF341)</f>
        <v>76581360.779999986</v>
      </c>
      <c r="AF344" s="76"/>
      <c r="AG344" s="21"/>
      <c r="AH344" s="75">
        <f>(AH341+AI341)</f>
        <v>182152814.12</v>
      </c>
      <c r="AI344" s="76"/>
      <c r="AJ344" s="21"/>
    </row>
    <row r="345" spans="1:36" x14ac:dyDescent="0.2">
      <c r="A345" s="10" t="s">
        <v>43</v>
      </c>
      <c r="B345" s="72">
        <f>SUM(D345:AI345)</f>
        <v>99.999999999999986</v>
      </c>
      <c r="C345" s="76"/>
      <c r="D345" s="72">
        <f>(D344/B344*100)</f>
        <v>0.25997911312128952</v>
      </c>
      <c r="E345" s="72"/>
      <c r="F345" s="20"/>
      <c r="G345" s="72">
        <f>(G344/B344*100)</f>
        <v>13.55404867481351</v>
      </c>
      <c r="H345" s="72"/>
      <c r="I345" s="20"/>
      <c r="J345" s="72">
        <f>(J344/B344*100)</f>
        <v>8.5250684379590354</v>
      </c>
      <c r="K345" s="72"/>
      <c r="L345" s="20"/>
      <c r="M345" s="72">
        <f>(M344/B344*100)</f>
        <v>0.59592892855845059</v>
      </c>
      <c r="N345" s="72"/>
      <c r="O345" s="20"/>
      <c r="P345" s="72">
        <f>(P344/B344*100)</f>
        <v>31.343584825521791</v>
      </c>
      <c r="Q345" s="72"/>
      <c r="R345" s="20"/>
      <c r="S345" s="72">
        <f>(S344/B344*100)</f>
        <v>2.7615227887474374</v>
      </c>
      <c r="T345" s="72"/>
      <c r="U345" s="20"/>
      <c r="V345" s="72">
        <f>(V344/B344*100)</f>
        <v>1.7450697236409241</v>
      </c>
      <c r="W345" s="72"/>
      <c r="X345" s="20"/>
      <c r="Y345" s="72">
        <f>(Y344/B344*100)</f>
        <v>30.972357725429877</v>
      </c>
      <c r="Z345" s="72"/>
      <c r="AA345" s="20"/>
      <c r="AB345" s="72">
        <f>(AB344/B344*100)</f>
        <v>0.52975888013897932</v>
      </c>
      <c r="AC345" s="72"/>
      <c r="AD345" s="20"/>
      <c r="AE345" s="72">
        <f>(AE344/B344*100)</f>
        <v>2.8748050797302591</v>
      </c>
      <c r="AF345" s="72"/>
      <c r="AG345" s="20"/>
      <c r="AH345" s="72">
        <f>(AH344/B344*100)</f>
        <v>6.8378758223384208</v>
      </c>
      <c r="AI345" s="72"/>
      <c r="AJ345" s="20"/>
    </row>
    <row r="346" spans="1:36" x14ac:dyDescent="0.2">
      <c r="A346" s="22" t="s">
        <v>44</v>
      </c>
    </row>
    <row r="350" spans="1:36" ht="20.25" x14ac:dyDescent="0.3">
      <c r="A350" s="5" t="s">
        <v>10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 spans="1:36" x14ac:dyDescent="0.2">
      <c r="A351" s="4" t="s">
        <v>11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6" x14ac:dyDescent="0.2">
      <c r="A352" s="63" t="s">
        <v>50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</row>
    <row r="353" spans="1:37" x14ac:dyDescent="0.2">
      <c r="A353" s="4" t="s">
        <v>13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7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</row>
    <row r="355" spans="1:37" ht="13.5" thickBot="1" x14ac:dyDescent="0.25"/>
    <row r="356" spans="1:37" ht="25.5" customHeight="1" thickTop="1" thickBot="1" x14ac:dyDescent="0.25">
      <c r="A356" s="73" t="s">
        <v>6</v>
      </c>
      <c r="B356" s="2" t="s">
        <v>14</v>
      </c>
      <c r="C356" s="1"/>
      <c r="D356" s="2" t="s">
        <v>1</v>
      </c>
      <c r="E356" s="1"/>
      <c r="F356" s="11"/>
      <c r="G356" s="2" t="s">
        <v>7</v>
      </c>
      <c r="H356" s="1"/>
      <c r="I356" s="11"/>
      <c r="J356" s="2" t="s">
        <v>2</v>
      </c>
      <c r="K356" s="1"/>
      <c r="L356" s="11"/>
      <c r="M356" s="2" t="s">
        <v>15</v>
      </c>
      <c r="N356" s="1"/>
      <c r="O356" s="11"/>
      <c r="P356" s="2" t="s">
        <v>0</v>
      </c>
      <c r="Q356" s="1"/>
      <c r="R356" s="11"/>
      <c r="S356" s="2" t="s">
        <v>16</v>
      </c>
      <c r="T356" s="1"/>
      <c r="U356" s="11"/>
      <c r="V356" s="2" t="s">
        <v>3</v>
      </c>
      <c r="W356" s="1"/>
      <c r="X356" s="11"/>
      <c r="Y356" s="2" t="s">
        <v>9</v>
      </c>
      <c r="Z356" s="1"/>
      <c r="AA356" s="11"/>
      <c r="AB356" s="2" t="s">
        <v>4</v>
      </c>
      <c r="AC356" s="1"/>
      <c r="AD356" s="11"/>
      <c r="AE356" s="2" t="s">
        <v>5</v>
      </c>
      <c r="AF356" s="1"/>
      <c r="AG356" s="11"/>
      <c r="AH356" s="2" t="s">
        <v>8</v>
      </c>
      <c r="AI356" s="1"/>
      <c r="AJ356" s="12"/>
    </row>
    <row r="357" spans="1:37" ht="26.25" customHeight="1" thickTop="1" thickBot="1" x14ac:dyDescent="0.25">
      <c r="A357" s="74"/>
      <c r="B357" s="12" t="s">
        <v>17</v>
      </c>
      <c r="C357" s="12" t="s">
        <v>18</v>
      </c>
      <c r="D357" s="12" t="s">
        <v>17</v>
      </c>
      <c r="E357" s="12" t="s">
        <v>18</v>
      </c>
      <c r="F357" s="12"/>
      <c r="G357" s="12" t="s">
        <v>17</v>
      </c>
      <c r="H357" s="12" t="s">
        <v>18</v>
      </c>
      <c r="I357" s="12"/>
      <c r="J357" s="12" t="s">
        <v>17</v>
      </c>
      <c r="K357" s="12" t="s">
        <v>18</v>
      </c>
      <c r="L357" s="12"/>
      <c r="M357" s="12" t="s">
        <v>17</v>
      </c>
      <c r="N357" s="12" t="s">
        <v>18</v>
      </c>
      <c r="O357" s="12"/>
      <c r="P357" s="12" t="s">
        <v>17</v>
      </c>
      <c r="Q357" s="12" t="s">
        <v>18</v>
      </c>
      <c r="R357" s="12"/>
      <c r="S357" s="12" t="s">
        <v>17</v>
      </c>
      <c r="T357" s="12" t="s">
        <v>18</v>
      </c>
      <c r="U357" s="12"/>
      <c r="V357" s="12" t="s">
        <v>17</v>
      </c>
      <c r="W357" s="12" t="s">
        <v>18</v>
      </c>
      <c r="X357" s="12"/>
      <c r="Y357" s="12" t="s">
        <v>17</v>
      </c>
      <c r="Z357" s="12" t="s">
        <v>18</v>
      </c>
      <c r="AA357" s="12"/>
      <c r="AB357" s="12" t="s">
        <v>17</v>
      </c>
      <c r="AC357" s="12" t="s">
        <v>18</v>
      </c>
      <c r="AD357" s="12"/>
      <c r="AE357" s="12" t="s">
        <v>17</v>
      </c>
      <c r="AF357" s="12" t="s">
        <v>18</v>
      </c>
      <c r="AG357" s="12"/>
      <c r="AH357" s="12" t="s">
        <v>17</v>
      </c>
      <c r="AI357" s="12" t="s">
        <v>18</v>
      </c>
      <c r="AJ357" s="12"/>
    </row>
    <row r="358" spans="1:37" ht="14.25" thickTop="1" thickBot="1" x14ac:dyDescent="0.25">
      <c r="A358" s="67" t="s">
        <v>19</v>
      </c>
      <c r="B358" s="28">
        <f t="shared" ref="B358:C394" si="112">(D358+G358+J358+M358+P358+S358+V358+Y358+AB358+AE358+AH358)</f>
        <v>353127388.89000005</v>
      </c>
      <c r="C358" s="28">
        <f t="shared" si="112"/>
        <v>317224129.38000005</v>
      </c>
      <c r="D358" s="14">
        <v>1935162.63</v>
      </c>
      <c r="E358" s="49">
        <v>2425.5</v>
      </c>
      <c r="F358" s="49">
        <f>D358+E358</f>
        <v>1937588.13</v>
      </c>
      <c r="G358" s="49">
        <v>25446852.82</v>
      </c>
      <c r="H358" s="49">
        <v>86125162.969999999</v>
      </c>
      <c r="I358" s="49">
        <f>G358+H358</f>
        <v>111572015.78999999</v>
      </c>
      <c r="J358" s="49"/>
      <c r="K358" s="49">
        <v>61242947.509999998</v>
      </c>
      <c r="L358" s="49">
        <f>J358+K358</f>
        <v>61242947.509999998</v>
      </c>
      <c r="M358" s="49">
        <v>4898133.26</v>
      </c>
      <c r="N358" s="49">
        <v>41510.49</v>
      </c>
      <c r="O358" s="49">
        <f>M358+N358</f>
        <v>4939643.75</v>
      </c>
      <c r="P358" s="49">
        <v>147373125.84</v>
      </c>
      <c r="Q358" s="49">
        <v>157702016.62</v>
      </c>
      <c r="R358" s="49">
        <f>P358+Q358</f>
        <v>305075142.46000004</v>
      </c>
      <c r="S358" s="49">
        <v>2136302.48</v>
      </c>
      <c r="T358" s="49"/>
      <c r="U358" s="49">
        <f>S358+T358</f>
        <v>2136302.48</v>
      </c>
      <c r="V358" s="49">
        <v>13981604.220000001</v>
      </c>
      <c r="W358" s="49">
        <v>1823351.89</v>
      </c>
      <c r="X358" s="49">
        <f>V358+W358</f>
        <v>15804956.110000001</v>
      </c>
      <c r="Y358" s="49">
        <v>126459779.94</v>
      </c>
      <c r="Z358" s="49">
        <v>6713066.1200000001</v>
      </c>
      <c r="AA358" s="49">
        <f>Y358+Z358</f>
        <v>133172846.06</v>
      </c>
      <c r="AB358" s="49"/>
      <c r="AC358" s="49"/>
      <c r="AD358" s="49">
        <f>AB358+AC358</f>
        <v>0</v>
      </c>
      <c r="AE358" s="49">
        <v>7637611.8499999996</v>
      </c>
      <c r="AF358" s="49">
        <v>306239.42</v>
      </c>
      <c r="AG358" s="49">
        <f>AE358+AF358</f>
        <v>7943851.2699999996</v>
      </c>
      <c r="AH358" s="49">
        <v>23258815.850000001</v>
      </c>
      <c r="AI358" s="49">
        <v>3267408.86</v>
      </c>
      <c r="AJ358" s="49">
        <f>AH358+AI358</f>
        <v>26526224.710000001</v>
      </c>
    </row>
    <row r="359" spans="1:37" ht="14.25" thickTop="1" thickBot="1" x14ac:dyDescent="0.25">
      <c r="A359" s="68" t="s">
        <v>20</v>
      </c>
      <c r="B359" s="29">
        <f t="shared" si="112"/>
        <v>268273365.81999999</v>
      </c>
      <c r="C359" s="29">
        <f t="shared" si="112"/>
        <v>94539935.87000002</v>
      </c>
      <c r="D359" s="30"/>
      <c r="E359" s="30"/>
      <c r="F359" s="49">
        <f t="shared" ref="F359:F395" si="113">D359+E359</f>
        <v>0</v>
      </c>
      <c r="G359" s="49">
        <v>38692761.140000001</v>
      </c>
      <c r="H359" s="49">
        <v>30287328.43</v>
      </c>
      <c r="I359" s="49">
        <f t="shared" ref="I359:I395" si="114">G359+H359</f>
        <v>68980089.569999993</v>
      </c>
      <c r="J359" s="49">
        <v>487541.42</v>
      </c>
      <c r="K359" s="49">
        <v>1211008.99</v>
      </c>
      <c r="L359" s="49">
        <f t="shared" ref="L359:L395" si="115">J359+K359</f>
        <v>1698550.41</v>
      </c>
      <c r="M359" s="49">
        <v>2653432.86</v>
      </c>
      <c r="N359" s="49"/>
      <c r="O359" s="49">
        <f t="shared" ref="O359:O395" si="116">M359+N359</f>
        <v>2653432.86</v>
      </c>
      <c r="P359" s="49">
        <v>96868024.590000004</v>
      </c>
      <c r="Q359" s="49">
        <v>6671406.1399999997</v>
      </c>
      <c r="R359" s="49">
        <f t="shared" ref="R359:R395" si="117">P359+Q359</f>
        <v>103539430.73</v>
      </c>
      <c r="S359" s="49">
        <v>1508656.33</v>
      </c>
      <c r="T359" s="49">
        <v>41193495.630000003</v>
      </c>
      <c r="U359" s="49">
        <f t="shared" ref="U359:U395" si="118">S359+T359</f>
        <v>42702151.960000001</v>
      </c>
      <c r="V359" s="49">
        <v>4929055.26</v>
      </c>
      <c r="W359" s="49">
        <v>165790.34</v>
      </c>
      <c r="X359" s="49">
        <f t="shared" ref="X359:X395" si="119">V359+W359</f>
        <v>5094845.5999999996</v>
      </c>
      <c r="Y359" s="49">
        <v>95600295.909999996</v>
      </c>
      <c r="Z359" s="49">
        <v>5345894.1500000004</v>
      </c>
      <c r="AA359" s="49">
        <f t="shared" ref="AA359:AA395" si="120">Y359+Z359</f>
        <v>100946190.06</v>
      </c>
      <c r="AB359" s="49"/>
      <c r="AC359" s="49"/>
      <c r="AD359" s="49">
        <f t="shared" ref="AD359:AD395" si="121">AB359+AC359</f>
        <v>0</v>
      </c>
      <c r="AE359" s="49">
        <v>11776298.73</v>
      </c>
      <c r="AF359" s="49">
        <v>8307128.4000000004</v>
      </c>
      <c r="AG359" s="49">
        <f t="shared" ref="AG359:AG395" si="122">AE359+AF359</f>
        <v>20083427.130000003</v>
      </c>
      <c r="AH359" s="49">
        <v>15757299.58</v>
      </c>
      <c r="AI359" s="49">
        <v>1357883.79</v>
      </c>
      <c r="AJ359" s="49">
        <f t="shared" ref="AJ359:AJ395" si="123">AH359+AI359</f>
        <v>17115183.370000001</v>
      </c>
    </row>
    <row r="360" spans="1:37" ht="14.25" thickTop="1" thickBot="1" x14ac:dyDescent="0.25">
      <c r="A360" s="69" t="s">
        <v>66</v>
      </c>
      <c r="B360" s="29">
        <f t="shared" si="112"/>
        <v>448900166.18000001</v>
      </c>
      <c r="C360" s="29">
        <f t="shared" si="112"/>
        <v>55919607.280000001</v>
      </c>
      <c r="D360" s="30">
        <v>1748585.76</v>
      </c>
      <c r="E360" s="30">
        <v>0.01</v>
      </c>
      <c r="F360" s="49">
        <f t="shared" si="113"/>
        <v>1748585.77</v>
      </c>
      <c r="G360" s="30">
        <v>21793572.809999999</v>
      </c>
      <c r="H360" s="30">
        <v>38593268.109999999</v>
      </c>
      <c r="I360" s="49">
        <f t="shared" si="114"/>
        <v>60386840.920000002</v>
      </c>
      <c r="J360" s="30"/>
      <c r="K360" s="30">
        <v>882084.01</v>
      </c>
      <c r="L360" s="49">
        <f t="shared" si="115"/>
        <v>882084.01</v>
      </c>
      <c r="M360" s="30">
        <v>628556.41</v>
      </c>
      <c r="N360" s="30">
        <v>206610.3</v>
      </c>
      <c r="O360" s="49">
        <f t="shared" si="116"/>
        <v>835166.71</v>
      </c>
      <c r="P360" s="30">
        <v>295405204.63999999</v>
      </c>
      <c r="Q360" s="30">
        <v>10333892.49</v>
      </c>
      <c r="R360" s="49">
        <f t="shared" si="117"/>
        <v>305739097.13</v>
      </c>
      <c r="S360" s="30">
        <v>1143996.6100000001</v>
      </c>
      <c r="T360" s="30"/>
      <c r="U360" s="49">
        <f t="shared" si="118"/>
        <v>1143996.6100000001</v>
      </c>
      <c r="V360" s="30">
        <v>4876861.05</v>
      </c>
      <c r="W360" s="30">
        <v>625889.73</v>
      </c>
      <c r="X360" s="49">
        <f t="shared" si="119"/>
        <v>5502750.7799999993</v>
      </c>
      <c r="Y360" s="30">
        <v>98813270.890000001</v>
      </c>
      <c r="Z360" s="30">
        <v>2542862.02</v>
      </c>
      <c r="AA360" s="49">
        <f t="shared" si="120"/>
        <v>101356132.91</v>
      </c>
      <c r="AB360" s="30"/>
      <c r="AC360" s="30"/>
      <c r="AD360" s="49">
        <f t="shared" si="121"/>
        <v>0</v>
      </c>
      <c r="AE360" s="30">
        <v>2629009.9300000002</v>
      </c>
      <c r="AF360" s="30">
        <v>1416758.02</v>
      </c>
      <c r="AG360" s="49">
        <f t="shared" si="122"/>
        <v>4045767.95</v>
      </c>
      <c r="AH360" s="30">
        <v>21861108.079999998</v>
      </c>
      <c r="AI360" s="52">
        <v>1318242.5900000001</v>
      </c>
      <c r="AJ360" s="49">
        <f t="shared" si="123"/>
        <v>23179350.669999998</v>
      </c>
    </row>
    <row r="361" spans="1:37" ht="14.25" thickTop="1" thickBot="1" x14ac:dyDescent="0.25">
      <c r="A361" s="68" t="s">
        <v>21</v>
      </c>
      <c r="B361" s="29">
        <f t="shared" si="112"/>
        <v>445908706.51000005</v>
      </c>
      <c r="C361" s="29">
        <f t="shared" si="112"/>
        <v>27947657.899999999</v>
      </c>
      <c r="D361" s="30">
        <v>79014.100000000006</v>
      </c>
      <c r="E361" s="30"/>
      <c r="F361" s="49">
        <f t="shared" si="113"/>
        <v>79014.100000000006</v>
      </c>
      <c r="G361" s="30">
        <v>18001686.309999999</v>
      </c>
      <c r="H361" s="30">
        <v>1900248.77</v>
      </c>
      <c r="I361" s="49">
        <f t="shared" si="114"/>
        <v>19901935.079999998</v>
      </c>
      <c r="J361" s="30">
        <v>8851221.4700000007</v>
      </c>
      <c r="K361" s="30">
        <v>7973451.0800000001</v>
      </c>
      <c r="L361" s="49">
        <f t="shared" si="115"/>
        <v>16824672.550000001</v>
      </c>
      <c r="M361" s="30">
        <v>2617300.9700000002</v>
      </c>
      <c r="N361" s="30">
        <v>111192.48</v>
      </c>
      <c r="O361" s="49">
        <f t="shared" si="116"/>
        <v>2728493.45</v>
      </c>
      <c r="P361" s="30">
        <v>338828295.58999997</v>
      </c>
      <c r="Q361" s="30">
        <v>11663723.66</v>
      </c>
      <c r="R361" s="49">
        <f t="shared" si="117"/>
        <v>350492019.25</v>
      </c>
      <c r="S361" s="30">
        <v>1645386.87</v>
      </c>
      <c r="T361" s="30"/>
      <c r="U361" s="49">
        <f t="shared" si="118"/>
        <v>1645386.87</v>
      </c>
      <c r="V361" s="30">
        <v>4023591.91</v>
      </c>
      <c r="W361" s="30">
        <v>456914.49</v>
      </c>
      <c r="X361" s="49">
        <f t="shared" si="119"/>
        <v>4480506.4000000004</v>
      </c>
      <c r="Y361" s="30">
        <v>57487882.119999997</v>
      </c>
      <c r="Z361" s="30">
        <v>3459897.91</v>
      </c>
      <c r="AA361" s="49">
        <f t="shared" si="120"/>
        <v>60947780.030000001</v>
      </c>
      <c r="AB361" s="30"/>
      <c r="AC361" s="30"/>
      <c r="AD361" s="49">
        <f t="shared" si="121"/>
        <v>0</v>
      </c>
      <c r="AE361" s="30">
        <v>3329842.44</v>
      </c>
      <c r="AF361" s="30">
        <v>1036942.88</v>
      </c>
      <c r="AG361" s="49">
        <f t="shared" si="122"/>
        <v>4366785.32</v>
      </c>
      <c r="AH361" s="30">
        <v>11044484.73</v>
      </c>
      <c r="AI361" s="52">
        <v>1345286.63</v>
      </c>
      <c r="AJ361" s="49">
        <f t="shared" si="123"/>
        <v>12389771.359999999</v>
      </c>
    </row>
    <row r="362" spans="1:37" ht="14.25" thickTop="1" thickBot="1" x14ac:dyDescent="0.25">
      <c r="A362" s="69" t="s">
        <v>67</v>
      </c>
      <c r="B362" s="29">
        <f t="shared" si="112"/>
        <v>179117234.84000003</v>
      </c>
      <c r="C362" s="29">
        <f t="shared" si="112"/>
        <v>57879724.060000002</v>
      </c>
      <c r="D362" s="30">
        <v>61294.02</v>
      </c>
      <c r="E362" s="30"/>
      <c r="F362" s="49">
        <f t="shared" si="113"/>
        <v>61294.02</v>
      </c>
      <c r="G362" s="30">
        <v>16415142.1</v>
      </c>
      <c r="H362" s="30">
        <v>192769.09</v>
      </c>
      <c r="I362" s="49">
        <f t="shared" si="114"/>
        <v>16607911.189999999</v>
      </c>
      <c r="J362" s="30"/>
      <c r="K362" s="30">
        <v>22095433.670000002</v>
      </c>
      <c r="L362" s="49">
        <f t="shared" si="115"/>
        <v>22095433.670000002</v>
      </c>
      <c r="M362" s="30">
        <v>77656.69</v>
      </c>
      <c r="N362" s="30"/>
      <c r="O362" s="49">
        <f t="shared" si="116"/>
        <v>77656.69</v>
      </c>
      <c r="P362" s="30">
        <v>71546073.159999996</v>
      </c>
      <c r="Q362" s="30">
        <v>24191925.629999999</v>
      </c>
      <c r="R362" s="49">
        <f t="shared" si="117"/>
        <v>95737998.789999992</v>
      </c>
      <c r="S362" s="30">
        <v>1180353.23</v>
      </c>
      <c r="T362" s="30">
        <v>2970</v>
      </c>
      <c r="U362" s="49">
        <f t="shared" si="118"/>
        <v>1183323.23</v>
      </c>
      <c r="V362" s="30">
        <v>3920101.04</v>
      </c>
      <c r="W362" s="30">
        <v>333559.59000000003</v>
      </c>
      <c r="X362" s="49">
        <f t="shared" si="119"/>
        <v>4253660.63</v>
      </c>
      <c r="Y362" s="30">
        <v>73029974.109999999</v>
      </c>
      <c r="Z362" s="30">
        <v>3388575.76</v>
      </c>
      <c r="AA362" s="49">
        <f t="shared" si="120"/>
        <v>76418549.870000005</v>
      </c>
      <c r="AB362" s="30"/>
      <c r="AC362" s="30"/>
      <c r="AD362" s="49">
        <f t="shared" si="121"/>
        <v>0</v>
      </c>
      <c r="AE362" s="30">
        <v>3827366.78</v>
      </c>
      <c r="AF362" s="30">
        <v>1555713.35</v>
      </c>
      <c r="AG362" s="49">
        <f t="shared" si="122"/>
        <v>5383080.1299999999</v>
      </c>
      <c r="AH362" s="30">
        <v>9059273.7100000009</v>
      </c>
      <c r="AI362" s="52">
        <v>6118776.9699999997</v>
      </c>
      <c r="AJ362" s="49">
        <f t="shared" si="123"/>
        <v>15178050.68</v>
      </c>
      <c r="AK362" s="37"/>
    </row>
    <row r="363" spans="1:37" ht="14.25" thickTop="1" thickBot="1" x14ac:dyDescent="0.25">
      <c r="A363" s="68" t="s">
        <v>22</v>
      </c>
      <c r="B363" s="29">
        <f t="shared" si="112"/>
        <v>104503875.81</v>
      </c>
      <c r="C363" s="29">
        <f t="shared" si="112"/>
        <v>12920917.18</v>
      </c>
      <c r="D363" s="30">
        <v>115159.95</v>
      </c>
      <c r="E363" s="30"/>
      <c r="F363" s="49">
        <f t="shared" si="113"/>
        <v>115159.95</v>
      </c>
      <c r="G363" s="30">
        <v>1428380.84</v>
      </c>
      <c r="H363" s="30">
        <v>947618.43</v>
      </c>
      <c r="I363" s="49">
        <f t="shared" si="114"/>
        <v>2375999.27</v>
      </c>
      <c r="J363" s="30"/>
      <c r="K363" s="30">
        <v>8660447.8499999996</v>
      </c>
      <c r="L363" s="49">
        <f t="shared" si="115"/>
        <v>8660447.8499999996</v>
      </c>
      <c r="M363" s="30">
        <v>1949350.83</v>
      </c>
      <c r="N363" s="30">
        <v>32870</v>
      </c>
      <c r="O363" s="49">
        <f t="shared" si="116"/>
        <v>1982220.83</v>
      </c>
      <c r="P363" s="30">
        <v>28981907.960000001</v>
      </c>
      <c r="Q363" s="30">
        <v>1949323.92</v>
      </c>
      <c r="R363" s="49">
        <f t="shared" si="117"/>
        <v>30931231.880000003</v>
      </c>
      <c r="S363" s="30">
        <v>5038666.66</v>
      </c>
      <c r="T363" s="30"/>
      <c r="U363" s="49">
        <f t="shared" si="118"/>
        <v>5038666.66</v>
      </c>
      <c r="V363" s="30">
        <v>1608873.41</v>
      </c>
      <c r="W363" s="30">
        <v>109675.5</v>
      </c>
      <c r="X363" s="49">
        <f t="shared" si="119"/>
        <v>1718548.91</v>
      </c>
      <c r="Y363" s="30">
        <v>43707368.530000001</v>
      </c>
      <c r="Z363" s="30">
        <v>774590.16</v>
      </c>
      <c r="AA363" s="49">
        <f t="shared" si="120"/>
        <v>44481958.689999998</v>
      </c>
      <c r="AB363" s="30"/>
      <c r="AC363" s="30"/>
      <c r="AD363" s="49">
        <f t="shared" si="121"/>
        <v>0</v>
      </c>
      <c r="AE363" s="30">
        <v>6607538.3600000003</v>
      </c>
      <c r="AF363" s="30">
        <v>225658.85</v>
      </c>
      <c r="AG363" s="49">
        <f t="shared" si="122"/>
        <v>6833197.21</v>
      </c>
      <c r="AH363" s="30">
        <v>15066629.27</v>
      </c>
      <c r="AI363" s="52">
        <v>220732.47</v>
      </c>
      <c r="AJ363" s="49">
        <f t="shared" si="123"/>
        <v>15287361.74</v>
      </c>
    </row>
    <row r="364" spans="1:37" ht="14.25" thickTop="1" thickBot="1" x14ac:dyDescent="0.25">
      <c r="A364" s="68" t="s">
        <v>23</v>
      </c>
      <c r="B364" s="29">
        <f t="shared" si="112"/>
        <v>50924444.760000005</v>
      </c>
      <c r="C364" s="29">
        <f t="shared" si="112"/>
        <v>3062262.12</v>
      </c>
      <c r="D364" s="30"/>
      <c r="E364" s="30"/>
      <c r="F364" s="49">
        <f t="shared" si="113"/>
        <v>0</v>
      </c>
      <c r="G364" s="30">
        <v>92044.64</v>
      </c>
      <c r="H364" s="30"/>
      <c r="I364" s="49">
        <f t="shared" si="114"/>
        <v>92044.64</v>
      </c>
      <c r="J364" s="30"/>
      <c r="K364" s="30"/>
      <c r="L364" s="49">
        <f t="shared" si="115"/>
        <v>0</v>
      </c>
      <c r="M364" s="30">
        <v>11839.65</v>
      </c>
      <c r="N364" s="30"/>
      <c r="O364" s="49">
        <f t="shared" si="116"/>
        <v>11839.65</v>
      </c>
      <c r="P364" s="30">
        <v>2773337.46</v>
      </c>
      <c r="Q364" s="30">
        <v>1756874.6</v>
      </c>
      <c r="R364" s="49">
        <f t="shared" si="117"/>
        <v>4530212.0600000005</v>
      </c>
      <c r="S364" s="30">
        <v>147847.20000000001</v>
      </c>
      <c r="T364" s="30"/>
      <c r="U364" s="49">
        <f t="shared" si="118"/>
        <v>147847.20000000001</v>
      </c>
      <c r="V364" s="30">
        <v>216892.92</v>
      </c>
      <c r="W364" s="30"/>
      <c r="X364" s="49">
        <f t="shared" si="119"/>
        <v>216892.92</v>
      </c>
      <c r="Y364" s="30">
        <v>40564253.770000003</v>
      </c>
      <c r="Z364" s="30">
        <v>1184110.1599999999</v>
      </c>
      <c r="AA364" s="49">
        <f t="shared" si="120"/>
        <v>41748363.93</v>
      </c>
      <c r="AB364" s="30"/>
      <c r="AC364" s="30"/>
      <c r="AD364" s="49">
        <f t="shared" si="121"/>
        <v>0</v>
      </c>
      <c r="AE364" s="30">
        <v>6159287.1699999999</v>
      </c>
      <c r="AF364" s="30">
        <v>368.49</v>
      </c>
      <c r="AG364" s="49">
        <f t="shared" si="122"/>
        <v>6159655.6600000001</v>
      </c>
      <c r="AH364" s="30">
        <v>958941.95</v>
      </c>
      <c r="AI364" s="52">
        <v>120908.87</v>
      </c>
      <c r="AJ364" s="49">
        <f t="shared" si="123"/>
        <v>1079850.8199999998</v>
      </c>
    </row>
    <row r="365" spans="1:37" ht="14.25" thickTop="1" thickBot="1" x14ac:dyDescent="0.25">
      <c r="A365" s="68" t="s">
        <v>24</v>
      </c>
      <c r="B365" s="29">
        <f t="shared" si="112"/>
        <v>22599021.77</v>
      </c>
      <c r="C365" s="29">
        <f t="shared" si="112"/>
        <v>45056938.289999999</v>
      </c>
      <c r="D365" s="30"/>
      <c r="E365" s="30"/>
      <c r="F365" s="49">
        <f t="shared" si="113"/>
        <v>0</v>
      </c>
      <c r="G365" s="30">
        <v>9607179.6899999995</v>
      </c>
      <c r="H365" s="30">
        <v>45056938.289999999</v>
      </c>
      <c r="I365" s="49">
        <f t="shared" si="114"/>
        <v>54664117.979999997</v>
      </c>
      <c r="J365" s="30"/>
      <c r="K365" s="30"/>
      <c r="L365" s="49">
        <f t="shared" si="115"/>
        <v>0</v>
      </c>
      <c r="M365" s="30">
        <v>1059080.23</v>
      </c>
      <c r="N365" s="30"/>
      <c r="O365" s="49">
        <f t="shared" si="116"/>
        <v>1059080.23</v>
      </c>
      <c r="P365" s="30">
        <v>5910991.8499999996</v>
      </c>
      <c r="Q365" s="30"/>
      <c r="R365" s="49">
        <f t="shared" si="117"/>
        <v>5910991.8499999996</v>
      </c>
      <c r="S365" s="30"/>
      <c r="T365" s="30"/>
      <c r="U365" s="49">
        <f t="shared" si="118"/>
        <v>0</v>
      </c>
      <c r="V365" s="30"/>
      <c r="W365" s="30"/>
      <c r="X365" s="49">
        <f t="shared" si="119"/>
        <v>0</v>
      </c>
      <c r="Y365" s="30"/>
      <c r="Z365" s="30"/>
      <c r="AA365" s="49">
        <f t="shared" si="120"/>
        <v>0</v>
      </c>
      <c r="AB365" s="30"/>
      <c r="AC365" s="30"/>
      <c r="AD365" s="49">
        <f t="shared" si="121"/>
        <v>0</v>
      </c>
      <c r="AE365" s="30"/>
      <c r="AF365" s="30"/>
      <c r="AG365" s="49">
        <f t="shared" si="122"/>
        <v>0</v>
      </c>
      <c r="AH365" s="30">
        <v>6021770</v>
      </c>
      <c r="AI365" s="52"/>
      <c r="AJ365" s="49">
        <f t="shared" si="123"/>
        <v>6021770</v>
      </c>
    </row>
    <row r="366" spans="1:37" ht="14.25" thickTop="1" thickBot="1" x14ac:dyDescent="0.25">
      <c r="A366" s="68" t="s">
        <v>25</v>
      </c>
      <c r="B366" s="29">
        <f t="shared" si="112"/>
        <v>40697087.32</v>
      </c>
      <c r="C366" s="29">
        <f t="shared" si="112"/>
        <v>114288.03</v>
      </c>
      <c r="D366" s="30"/>
      <c r="E366" s="30"/>
      <c r="F366" s="49">
        <f t="shared" si="113"/>
        <v>0</v>
      </c>
      <c r="G366" s="30">
        <v>26995.759999999998</v>
      </c>
      <c r="H366" s="30"/>
      <c r="I366" s="49">
        <f t="shared" si="114"/>
        <v>26995.759999999998</v>
      </c>
      <c r="J366" s="30"/>
      <c r="K366" s="30"/>
      <c r="L366" s="49">
        <f t="shared" si="115"/>
        <v>0</v>
      </c>
      <c r="M366" s="30">
        <v>18489.73</v>
      </c>
      <c r="N366" s="30"/>
      <c r="O366" s="49">
        <f t="shared" si="116"/>
        <v>18489.73</v>
      </c>
      <c r="P366" s="30">
        <v>132294.85999999999</v>
      </c>
      <c r="Q366" s="30"/>
      <c r="R366" s="49">
        <f t="shared" si="117"/>
        <v>132294.85999999999</v>
      </c>
      <c r="S366" s="30"/>
      <c r="T366" s="30"/>
      <c r="U366" s="49">
        <f t="shared" si="118"/>
        <v>0</v>
      </c>
      <c r="V366" s="30">
        <v>289332.25</v>
      </c>
      <c r="W366" s="30"/>
      <c r="X366" s="49">
        <f t="shared" si="119"/>
        <v>289332.25</v>
      </c>
      <c r="Y366" s="30">
        <v>39357473.530000001</v>
      </c>
      <c r="Z366" s="30">
        <v>114288.03</v>
      </c>
      <c r="AA366" s="49">
        <f t="shared" si="120"/>
        <v>39471761.560000002</v>
      </c>
      <c r="AB366" s="30"/>
      <c r="AC366" s="30"/>
      <c r="AD366" s="49">
        <f t="shared" si="121"/>
        <v>0</v>
      </c>
      <c r="AE366" s="30">
        <v>796488.55</v>
      </c>
      <c r="AF366" s="30"/>
      <c r="AG366" s="49">
        <f t="shared" si="122"/>
        <v>796488.55</v>
      </c>
      <c r="AH366" s="30">
        <v>76012.639999999999</v>
      </c>
      <c r="AI366" s="52"/>
      <c r="AJ366" s="49">
        <f t="shared" si="123"/>
        <v>76012.639999999999</v>
      </c>
    </row>
    <row r="367" spans="1:37" ht="14.25" thickTop="1" thickBot="1" x14ac:dyDescent="0.25">
      <c r="A367" s="69" t="s">
        <v>68</v>
      </c>
      <c r="B367" s="29">
        <f t="shared" si="112"/>
        <v>314583.17</v>
      </c>
      <c r="C367" s="29">
        <f t="shared" si="112"/>
        <v>41981637.909999996</v>
      </c>
      <c r="D367" s="30"/>
      <c r="E367" s="30"/>
      <c r="F367" s="49">
        <f t="shared" si="113"/>
        <v>0</v>
      </c>
      <c r="G367" s="30">
        <v>314583.17</v>
      </c>
      <c r="H367" s="30">
        <v>47489.5</v>
      </c>
      <c r="I367" s="49">
        <f t="shared" si="114"/>
        <v>362072.67</v>
      </c>
      <c r="J367" s="30"/>
      <c r="K367" s="30">
        <v>41934148.409999996</v>
      </c>
      <c r="L367" s="49">
        <f t="shared" si="115"/>
        <v>41934148.409999996</v>
      </c>
      <c r="M367" s="30"/>
      <c r="N367" s="30"/>
      <c r="O367" s="49">
        <f t="shared" si="116"/>
        <v>0</v>
      </c>
      <c r="P367" s="30"/>
      <c r="Q367" s="30"/>
      <c r="R367" s="49">
        <f t="shared" si="117"/>
        <v>0</v>
      </c>
      <c r="S367" s="30"/>
      <c r="T367" s="30"/>
      <c r="U367" s="49">
        <f t="shared" si="118"/>
        <v>0</v>
      </c>
      <c r="V367" s="30"/>
      <c r="W367" s="30"/>
      <c r="X367" s="49">
        <f t="shared" si="119"/>
        <v>0</v>
      </c>
      <c r="Y367" s="30"/>
      <c r="Z367" s="30"/>
      <c r="AA367" s="49">
        <f t="shared" si="120"/>
        <v>0</v>
      </c>
      <c r="AB367" s="30"/>
      <c r="AC367" s="30"/>
      <c r="AD367" s="49">
        <f t="shared" si="121"/>
        <v>0</v>
      </c>
      <c r="AE367" s="30"/>
      <c r="AF367" s="30"/>
      <c r="AG367" s="49">
        <f t="shared" si="122"/>
        <v>0</v>
      </c>
      <c r="AH367" s="30"/>
      <c r="AI367" s="52"/>
      <c r="AJ367" s="49">
        <f t="shared" si="123"/>
        <v>0</v>
      </c>
    </row>
    <row r="368" spans="1:37" ht="14.25" thickTop="1" thickBot="1" x14ac:dyDescent="0.25">
      <c r="A368" s="69" t="s">
        <v>69</v>
      </c>
      <c r="B368" s="29">
        <f t="shared" si="112"/>
        <v>13578162.280000001</v>
      </c>
      <c r="C368" s="29">
        <f t="shared" si="112"/>
        <v>329159.5</v>
      </c>
      <c r="D368" s="30">
        <v>69486.850000000006</v>
      </c>
      <c r="E368" s="30"/>
      <c r="F368" s="49">
        <f t="shared" si="113"/>
        <v>69486.850000000006</v>
      </c>
      <c r="G368" s="30">
        <v>16234.51</v>
      </c>
      <c r="H368" s="30"/>
      <c r="I368" s="49">
        <f t="shared" si="114"/>
        <v>16234.51</v>
      </c>
      <c r="J368" s="30"/>
      <c r="K368" s="30"/>
      <c r="L368" s="49">
        <f t="shared" si="115"/>
        <v>0</v>
      </c>
      <c r="M368" s="30">
        <v>374454.13</v>
      </c>
      <c r="N368" s="30"/>
      <c r="O368" s="49">
        <f t="shared" si="116"/>
        <v>374454.13</v>
      </c>
      <c r="P368" s="30">
        <v>5645772.5800000001</v>
      </c>
      <c r="Q368" s="30"/>
      <c r="R368" s="49">
        <f t="shared" si="117"/>
        <v>5645772.5800000001</v>
      </c>
      <c r="S368" s="30">
        <v>97786.64</v>
      </c>
      <c r="T368" s="30">
        <v>235500</v>
      </c>
      <c r="U368" s="49">
        <f t="shared" si="118"/>
        <v>333286.64</v>
      </c>
      <c r="V368" s="30">
        <v>201149.26</v>
      </c>
      <c r="W368" s="30"/>
      <c r="X368" s="49">
        <f t="shared" si="119"/>
        <v>201149.26</v>
      </c>
      <c r="Y368" s="30">
        <v>5408142.3700000001</v>
      </c>
      <c r="Z368" s="30"/>
      <c r="AA368" s="49">
        <f t="shared" si="120"/>
        <v>5408142.3700000001</v>
      </c>
      <c r="AB368" s="30"/>
      <c r="AC368" s="30"/>
      <c r="AD368" s="49">
        <f t="shared" si="121"/>
        <v>0</v>
      </c>
      <c r="AE368" s="30">
        <v>318353.32</v>
      </c>
      <c r="AF368" s="30"/>
      <c r="AG368" s="49">
        <f t="shared" si="122"/>
        <v>318353.32</v>
      </c>
      <c r="AH368" s="30">
        <v>1446782.62</v>
      </c>
      <c r="AI368" s="52">
        <v>93659.5</v>
      </c>
      <c r="AJ368" s="49">
        <f t="shared" si="123"/>
        <v>1540442.12</v>
      </c>
    </row>
    <row r="369" spans="1:36" ht="14.25" thickTop="1" thickBot="1" x14ac:dyDescent="0.25">
      <c r="A369" s="68" t="s">
        <v>26</v>
      </c>
      <c r="B369" s="29">
        <f t="shared" si="112"/>
        <v>12009356.530000001</v>
      </c>
      <c r="C369" s="29">
        <f t="shared" si="112"/>
        <v>0</v>
      </c>
      <c r="D369" s="30"/>
      <c r="E369" s="30"/>
      <c r="F369" s="49">
        <f t="shared" si="113"/>
        <v>0</v>
      </c>
      <c r="G369" s="30"/>
      <c r="H369" s="30"/>
      <c r="I369" s="49">
        <f t="shared" si="114"/>
        <v>0</v>
      </c>
      <c r="J369" s="30"/>
      <c r="K369" s="30"/>
      <c r="L369" s="49">
        <f t="shared" si="115"/>
        <v>0</v>
      </c>
      <c r="M369" s="30"/>
      <c r="N369" s="30"/>
      <c r="O369" s="49">
        <f t="shared" si="116"/>
        <v>0</v>
      </c>
      <c r="P369" s="30"/>
      <c r="Q369" s="30"/>
      <c r="R369" s="49">
        <f t="shared" si="117"/>
        <v>0</v>
      </c>
      <c r="S369" s="30"/>
      <c r="T369" s="30"/>
      <c r="U369" s="49">
        <f t="shared" si="118"/>
        <v>0</v>
      </c>
      <c r="V369" s="30"/>
      <c r="W369" s="30"/>
      <c r="X369" s="49">
        <f t="shared" si="119"/>
        <v>0</v>
      </c>
      <c r="Y369" s="30">
        <v>11831660.84</v>
      </c>
      <c r="Z369" s="30"/>
      <c r="AA369" s="49">
        <f t="shared" si="120"/>
        <v>11831660.84</v>
      </c>
      <c r="AB369" s="30"/>
      <c r="AC369" s="30"/>
      <c r="AD369" s="49">
        <f t="shared" si="121"/>
        <v>0</v>
      </c>
      <c r="AE369" s="30">
        <v>126143.97</v>
      </c>
      <c r="AF369" s="30"/>
      <c r="AG369" s="49">
        <f t="shared" si="122"/>
        <v>126143.97</v>
      </c>
      <c r="AH369" s="30">
        <v>51551.72</v>
      </c>
      <c r="AI369" s="52"/>
      <c r="AJ369" s="49">
        <f t="shared" si="123"/>
        <v>51551.72</v>
      </c>
    </row>
    <row r="370" spans="1:36" ht="14.25" thickTop="1" thickBot="1" x14ac:dyDescent="0.25">
      <c r="A370" s="69" t="s">
        <v>60</v>
      </c>
      <c r="B370" s="29">
        <f t="shared" si="112"/>
        <v>14223039.149999999</v>
      </c>
      <c r="C370" s="29">
        <f t="shared" si="112"/>
        <v>0</v>
      </c>
      <c r="D370" s="30"/>
      <c r="E370" s="30"/>
      <c r="F370" s="49">
        <f t="shared" si="113"/>
        <v>0</v>
      </c>
      <c r="G370" s="30"/>
      <c r="H370" s="30"/>
      <c r="I370" s="49">
        <f t="shared" si="114"/>
        <v>0</v>
      </c>
      <c r="J370" s="30"/>
      <c r="K370" s="30"/>
      <c r="L370" s="49">
        <f t="shared" si="115"/>
        <v>0</v>
      </c>
      <c r="M370" s="30"/>
      <c r="N370" s="30"/>
      <c r="O370" s="49">
        <f t="shared" si="116"/>
        <v>0</v>
      </c>
      <c r="P370" s="30">
        <v>81743.31</v>
      </c>
      <c r="Q370" s="30"/>
      <c r="R370" s="49">
        <f t="shared" si="117"/>
        <v>81743.31</v>
      </c>
      <c r="S370" s="30"/>
      <c r="T370" s="30"/>
      <c r="U370" s="49">
        <f t="shared" si="118"/>
        <v>0</v>
      </c>
      <c r="V370" s="30"/>
      <c r="W370" s="30"/>
      <c r="X370" s="49">
        <f t="shared" si="119"/>
        <v>0</v>
      </c>
      <c r="Y370" s="30">
        <v>13987612.68</v>
      </c>
      <c r="Z370" s="30"/>
      <c r="AA370" s="49">
        <f t="shared" si="120"/>
        <v>13987612.68</v>
      </c>
      <c r="AB370" s="30"/>
      <c r="AC370" s="30"/>
      <c r="AD370" s="49">
        <f t="shared" si="121"/>
        <v>0</v>
      </c>
      <c r="AE370" s="30">
        <v>153113.04</v>
      </c>
      <c r="AF370" s="30"/>
      <c r="AG370" s="49">
        <f t="shared" si="122"/>
        <v>153113.04</v>
      </c>
      <c r="AH370" s="30">
        <v>570.12</v>
      </c>
      <c r="AI370" s="52"/>
      <c r="AJ370" s="49">
        <f t="shared" si="123"/>
        <v>570.12</v>
      </c>
    </row>
    <row r="371" spans="1:36" ht="14.25" thickTop="1" thickBot="1" x14ac:dyDescent="0.25">
      <c r="A371" s="68" t="s">
        <v>27</v>
      </c>
      <c r="B371" s="29">
        <f t="shared" si="112"/>
        <v>9671957.4300000016</v>
      </c>
      <c r="C371" s="29">
        <f t="shared" si="112"/>
        <v>9087782.0800000001</v>
      </c>
      <c r="D371" s="30"/>
      <c r="E371" s="30"/>
      <c r="F371" s="49">
        <f t="shared" si="113"/>
        <v>0</v>
      </c>
      <c r="G371" s="30">
        <v>61435.42</v>
      </c>
      <c r="H371" s="30">
        <v>5797400.8300000001</v>
      </c>
      <c r="I371" s="49">
        <f t="shared" si="114"/>
        <v>5858836.25</v>
      </c>
      <c r="J371" s="30"/>
      <c r="K371" s="30"/>
      <c r="L371" s="49">
        <f t="shared" si="115"/>
        <v>0</v>
      </c>
      <c r="M371" s="30"/>
      <c r="N371" s="30"/>
      <c r="O371" s="49">
        <f t="shared" si="116"/>
        <v>0</v>
      </c>
      <c r="P371" s="30">
        <v>370427.96</v>
      </c>
      <c r="Q371" s="30">
        <v>758768.09</v>
      </c>
      <c r="R371" s="49">
        <f t="shared" si="117"/>
        <v>1129196.05</v>
      </c>
      <c r="S371" s="30"/>
      <c r="T371" s="30"/>
      <c r="U371" s="49">
        <f t="shared" si="118"/>
        <v>0</v>
      </c>
      <c r="V371" s="30"/>
      <c r="W371" s="30">
        <v>16546</v>
      </c>
      <c r="X371" s="49">
        <f t="shared" si="119"/>
        <v>16546</v>
      </c>
      <c r="Y371" s="30">
        <v>8812473.3000000007</v>
      </c>
      <c r="Z371" s="30">
        <v>744757.91</v>
      </c>
      <c r="AA371" s="49">
        <f t="shared" si="120"/>
        <v>9557231.2100000009</v>
      </c>
      <c r="AB371" s="30"/>
      <c r="AC371" s="30"/>
      <c r="AD371" s="49">
        <f t="shared" si="121"/>
        <v>0</v>
      </c>
      <c r="AE371" s="30">
        <v>133446.92000000001</v>
      </c>
      <c r="AF371" s="30">
        <v>80811.05</v>
      </c>
      <c r="AG371" s="49">
        <f t="shared" si="122"/>
        <v>214257.97000000003</v>
      </c>
      <c r="AH371" s="30">
        <v>294173.83</v>
      </c>
      <c r="AI371" s="52">
        <v>1689498.2</v>
      </c>
      <c r="AJ371" s="49">
        <f t="shared" si="123"/>
        <v>1983672.03</v>
      </c>
    </row>
    <row r="372" spans="1:36" ht="14.25" thickTop="1" thickBot="1" x14ac:dyDescent="0.25">
      <c r="A372" s="68" t="s">
        <v>28</v>
      </c>
      <c r="B372" s="29">
        <f t="shared" si="112"/>
        <v>10385518.42</v>
      </c>
      <c r="C372" s="29">
        <f t="shared" si="112"/>
        <v>0</v>
      </c>
      <c r="D372" s="30">
        <v>87563.54</v>
      </c>
      <c r="E372" s="30"/>
      <c r="F372" s="49">
        <f t="shared" si="113"/>
        <v>87563.54</v>
      </c>
      <c r="G372" s="30">
        <v>1111606.83</v>
      </c>
      <c r="H372" s="30"/>
      <c r="I372" s="49">
        <f t="shared" si="114"/>
        <v>1111606.83</v>
      </c>
      <c r="J372" s="30"/>
      <c r="K372" s="30"/>
      <c r="L372" s="49">
        <f t="shared" si="115"/>
        <v>0</v>
      </c>
      <c r="M372" s="30"/>
      <c r="N372" s="30"/>
      <c r="O372" s="49">
        <f t="shared" si="116"/>
        <v>0</v>
      </c>
      <c r="P372" s="30">
        <v>1541924.61</v>
      </c>
      <c r="Q372" s="30"/>
      <c r="R372" s="49">
        <f t="shared" si="117"/>
        <v>1541924.61</v>
      </c>
      <c r="S372" s="30">
        <v>50608.3</v>
      </c>
      <c r="T372" s="30"/>
      <c r="U372" s="49">
        <f t="shared" si="118"/>
        <v>50608.3</v>
      </c>
      <c r="V372" s="30">
        <v>3000</v>
      </c>
      <c r="W372" s="30"/>
      <c r="X372" s="49">
        <f t="shared" si="119"/>
        <v>3000</v>
      </c>
      <c r="Y372" s="30">
        <v>5122014.28</v>
      </c>
      <c r="Z372" s="30"/>
      <c r="AA372" s="49">
        <f t="shared" si="120"/>
        <v>5122014.28</v>
      </c>
      <c r="AB372" s="30"/>
      <c r="AC372" s="30"/>
      <c r="AD372" s="49">
        <f t="shared" si="121"/>
        <v>0</v>
      </c>
      <c r="AE372" s="30">
        <v>1105858.3500000001</v>
      </c>
      <c r="AF372" s="30"/>
      <c r="AG372" s="49">
        <f t="shared" si="122"/>
        <v>1105858.3500000001</v>
      </c>
      <c r="AH372" s="30">
        <v>1362942.51</v>
      </c>
      <c r="AI372" s="52"/>
      <c r="AJ372" s="49">
        <f t="shared" si="123"/>
        <v>1362942.51</v>
      </c>
    </row>
    <row r="373" spans="1:36" ht="14.25" thickTop="1" thickBot="1" x14ac:dyDescent="0.25">
      <c r="A373" s="69" t="s">
        <v>70</v>
      </c>
      <c r="B373" s="29">
        <f t="shared" si="112"/>
        <v>15277370.210000001</v>
      </c>
      <c r="C373" s="29">
        <f t="shared" si="112"/>
        <v>0</v>
      </c>
      <c r="D373" s="30"/>
      <c r="E373" s="30"/>
      <c r="F373" s="49">
        <f t="shared" si="113"/>
        <v>0</v>
      </c>
      <c r="G373" s="30">
        <v>4889.6499999999996</v>
      </c>
      <c r="H373" s="30"/>
      <c r="I373" s="49">
        <f t="shared" si="114"/>
        <v>4889.6499999999996</v>
      </c>
      <c r="J373" s="30"/>
      <c r="K373" s="30"/>
      <c r="L373" s="49">
        <f t="shared" si="115"/>
        <v>0</v>
      </c>
      <c r="M373" s="30"/>
      <c r="N373" s="30"/>
      <c r="O373" s="49">
        <f t="shared" si="116"/>
        <v>0</v>
      </c>
      <c r="P373" s="30">
        <v>147180.18</v>
      </c>
      <c r="Q373" s="30"/>
      <c r="R373" s="49">
        <f t="shared" si="117"/>
        <v>147180.18</v>
      </c>
      <c r="S373" s="30"/>
      <c r="T373" s="30"/>
      <c r="U373" s="49">
        <f t="shared" si="118"/>
        <v>0</v>
      </c>
      <c r="V373" s="30">
        <v>104203.3</v>
      </c>
      <c r="W373" s="30"/>
      <c r="X373" s="49">
        <f t="shared" si="119"/>
        <v>104203.3</v>
      </c>
      <c r="Y373" s="30">
        <v>14883265.289999999</v>
      </c>
      <c r="Z373" s="30"/>
      <c r="AA373" s="49">
        <f t="shared" si="120"/>
        <v>14883265.289999999</v>
      </c>
      <c r="AB373" s="30"/>
      <c r="AC373" s="30"/>
      <c r="AD373" s="49">
        <f t="shared" si="121"/>
        <v>0</v>
      </c>
      <c r="AE373" s="30">
        <v>114521.46</v>
      </c>
      <c r="AF373" s="30"/>
      <c r="AG373" s="49">
        <f t="shared" si="122"/>
        <v>114521.46</v>
      </c>
      <c r="AH373" s="30">
        <v>23310.33</v>
      </c>
      <c r="AI373" s="52"/>
      <c r="AJ373" s="49">
        <f t="shared" si="123"/>
        <v>23310.33</v>
      </c>
    </row>
    <row r="374" spans="1:36" ht="14.25" thickTop="1" thickBot="1" x14ac:dyDescent="0.25">
      <c r="A374" s="68" t="s">
        <v>29</v>
      </c>
      <c r="B374" s="29">
        <f t="shared" si="112"/>
        <v>8620182.9600000009</v>
      </c>
      <c r="C374" s="29">
        <f t="shared" si="112"/>
        <v>282905.38</v>
      </c>
      <c r="D374" s="30"/>
      <c r="E374" s="30"/>
      <c r="F374" s="49">
        <f t="shared" si="113"/>
        <v>0</v>
      </c>
      <c r="G374" s="30"/>
      <c r="H374" s="30"/>
      <c r="I374" s="49">
        <f t="shared" si="114"/>
        <v>0</v>
      </c>
      <c r="J374" s="30"/>
      <c r="K374" s="30"/>
      <c r="L374" s="49">
        <f t="shared" si="115"/>
        <v>0</v>
      </c>
      <c r="M374" s="30">
        <v>11842.66</v>
      </c>
      <c r="N374" s="30"/>
      <c r="O374" s="49">
        <f t="shared" si="116"/>
        <v>11842.66</v>
      </c>
      <c r="P374" s="30">
        <v>975150.41</v>
      </c>
      <c r="Q374" s="30">
        <v>12576</v>
      </c>
      <c r="R374" s="49">
        <f t="shared" si="117"/>
        <v>987726.41</v>
      </c>
      <c r="S374" s="30"/>
      <c r="T374" s="30"/>
      <c r="U374" s="49">
        <f t="shared" si="118"/>
        <v>0</v>
      </c>
      <c r="V374" s="30">
        <v>7171.76</v>
      </c>
      <c r="W374" s="30"/>
      <c r="X374" s="49">
        <f t="shared" si="119"/>
        <v>7171.76</v>
      </c>
      <c r="Y374" s="30">
        <v>7344280.0300000003</v>
      </c>
      <c r="Z374" s="30">
        <v>270329.38</v>
      </c>
      <c r="AA374" s="49">
        <f t="shared" si="120"/>
        <v>7614609.4100000001</v>
      </c>
      <c r="AB374" s="30"/>
      <c r="AC374" s="30"/>
      <c r="AD374" s="49">
        <f t="shared" si="121"/>
        <v>0</v>
      </c>
      <c r="AE374" s="30">
        <v>37815.589999999997</v>
      </c>
      <c r="AF374" s="30"/>
      <c r="AG374" s="49">
        <f t="shared" si="122"/>
        <v>37815.589999999997</v>
      </c>
      <c r="AH374" s="30">
        <v>243922.51</v>
      </c>
      <c r="AI374" s="52"/>
      <c r="AJ374" s="49">
        <f t="shared" si="123"/>
        <v>243922.51</v>
      </c>
    </row>
    <row r="375" spans="1:36" ht="14.25" thickTop="1" thickBot="1" x14ac:dyDescent="0.25">
      <c r="A375" s="68" t="s">
        <v>30</v>
      </c>
      <c r="B375" s="29">
        <f t="shared" si="112"/>
        <v>6511251.9699999997</v>
      </c>
      <c r="C375" s="29">
        <f t="shared" si="112"/>
        <v>0</v>
      </c>
      <c r="D375" s="30">
        <v>3154.28</v>
      </c>
      <c r="E375" s="30"/>
      <c r="F375" s="49">
        <f t="shared" si="113"/>
        <v>3154.28</v>
      </c>
      <c r="G375" s="30">
        <v>6724.14</v>
      </c>
      <c r="H375" s="30"/>
      <c r="I375" s="49">
        <f t="shared" si="114"/>
        <v>6724.14</v>
      </c>
      <c r="J375" s="30"/>
      <c r="K375" s="30"/>
      <c r="L375" s="49">
        <f t="shared" si="115"/>
        <v>0</v>
      </c>
      <c r="M375" s="30"/>
      <c r="N375" s="30"/>
      <c r="O375" s="49">
        <f t="shared" si="116"/>
        <v>0</v>
      </c>
      <c r="P375" s="30">
        <v>423107.73</v>
      </c>
      <c r="Q375" s="30"/>
      <c r="R375" s="49">
        <f t="shared" si="117"/>
        <v>423107.73</v>
      </c>
      <c r="S375" s="30">
        <v>52998.01</v>
      </c>
      <c r="T375" s="30"/>
      <c r="U375" s="49">
        <f t="shared" si="118"/>
        <v>52998.01</v>
      </c>
      <c r="V375" s="30">
        <v>5644.83</v>
      </c>
      <c r="W375" s="30"/>
      <c r="X375" s="49">
        <f t="shared" si="119"/>
        <v>5644.83</v>
      </c>
      <c r="Y375" s="30">
        <v>5585515.8899999997</v>
      </c>
      <c r="Z375" s="30"/>
      <c r="AA375" s="49">
        <f t="shared" si="120"/>
        <v>5585515.8899999997</v>
      </c>
      <c r="AB375" s="30"/>
      <c r="AC375" s="30"/>
      <c r="AD375" s="49">
        <f t="shared" si="121"/>
        <v>0</v>
      </c>
      <c r="AE375" s="30">
        <v>139832.06</v>
      </c>
      <c r="AF375" s="30"/>
      <c r="AG375" s="49">
        <f t="shared" si="122"/>
        <v>139832.06</v>
      </c>
      <c r="AH375" s="30">
        <v>294275.03000000003</v>
      </c>
      <c r="AI375" s="52"/>
      <c r="AJ375" s="49">
        <f t="shared" si="123"/>
        <v>294275.03000000003</v>
      </c>
    </row>
    <row r="376" spans="1:36" ht="14.25" thickTop="1" thickBot="1" x14ac:dyDescent="0.25">
      <c r="A376" s="68" t="s">
        <v>31</v>
      </c>
      <c r="B376" s="29">
        <f t="shared" si="112"/>
        <v>220602.62</v>
      </c>
      <c r="C376" s="29">
        <f t="shared" si="112"/>
        <v>7090058.5</v>
      </c>
      <c r="D376" s="30"/>
      <c r="E376" s="30"/>
      <c r="F376" s="49">
        <f t="shared" si="113"/>
        <v>0</v>
      </c>
      <c r="G376" s="30">
        <v>220602.62</v>
      </c>
      <c r="H376" s="30"/>
      <c r="I376" s="49">
        <f t="shared" si="114"/>
        <v>220602.62</v>
      </c>
      <c r="J376" s="30"/>
      <c r="K376" s="30">
        <v>7090058.5</v>
      </c>
      <c r="L376" s="49">
        <f t="shared" si="115"/>
        <v>7090058.5</v>
      </c>
      <c r="M376" s="30"/>
      <c r="N376" s="30"/>
      <c r="O376" s="49">
        <f t="shared" si="116"/>
        <v>0</v>
      </c>
      <c r="P376" s="30"/>
      <c r="Q376" s="30"/>
      <c r="R376" s="49">
        <f t="shared" si="117"/>
        <v>0</v>
      </c>
      <c r="S376" s="30"/>
      <c r="T376" s="30"/>
      <c r="U376" s="49">
        <f t="shared" si="118"/>
        <v>0</v>
      </c>
      <c r="V376" s="30"/>
      <c r="W376" s="30"/>
      <c r="X376" s="49">
        <f t="shared" si="119"/>
        <v>0</v>
      </c>
      <c r="Y376" s="30"/>
      <c r="Z376" s="30"/>
      <c r="AA376" s="49">
        <f t="shared" si="120"/>
        <v>0</v>
      </c>
      <c r="AB376" s="30"/>
      <c r="AC376" s="30"/>
      <c r="AD376" s="49">
        <f t="shared" si="121"/>
        <v>0</v>
      </c>
      <c r="AE376" s="30"/>
      <c r="AF376" s="30"/>
      <c r="AG376" s="49">
        <f t="shared" si="122"/>
        <v>0</v>
      </c>
      <c r="AH376" s="30"/>
      <c r="AI376" s="30"/>
      <c r="AJ376" s="49">
        <f t="shared" si="123"/>
        <v>0</v>
      </c>
    </row>
    <row r="377" spans="1:36" ht="14.25" thickTop="1" thickBot="1" x14ac:dyDescent="0.25">
      <c r="A377" s="68" t="s">
        <v>32</v>
      </c>
      <c r="B377" s="29">
        <f t="shared" si="112"/>
        <v>1685901.92</v>
      </c>
      <c r="C377" s="29">
        <f t="shared" si="112"/>
        <v>0</v>
      </c>
      <c r="D377" s="30">
        <v>684678.45</v>
      </c>
      <c r="E377" s="30"/>
      <c r="F377" s="49">
        <f t="shared" si="113"/>
        <v>684678.45</v>
      </c>
      <c r="G377" s="30">
        <v>1001223.47</v>
      </c>
      <c r="H377" s="30"/>
      <c r="I377" s="49">
        <f t="shared" si="114"/>
        <v>1001223.47</v>
      </c>
      <c r="J377" s="30"/>
      <c r="K377" s="30"/>
      <c r="L377" s="49">
        <f t="shared" si="115"/>
        <v>0</v>
      </c>
      <c r="M377" s="30"/>
      <c r="N377" s="30"/>
      <c r="O377" s="49">
        <f t="shared" si="116"/>
        <v>0</v>
      </c>
      <c r="P377" s="30"/>
      <c r="Q377" s="30"/>
      <c r="R377" s="49">
        <f t="shared" si="117"/>
        <v>0</v>
      </c>
      <c r="S377" s="30"/>
      <c r="T377" s="30"/>
      <c r="U377" s="49">
        <f t="shared" si="118"/>
        <v>0</v>
      </c>
      <c r="V377" s="30"/>
      <c r="W377" s="30"/>
      <c r="X377" s="49">
        <f t="shared" si="119"/>
        <v>0</v>
      </c>
      <c r="Y377" s="30"/>
      <c r="Z377" s="30"/>
      <c r="AA377" s="49">
        <f t="shared" si="120"/>
        <v>0</v>
      </c>
      <c r="AB377" s="30"/>
      <c r="AC377" s="30"/>
      <c r="AD377" s="49">
        <f t="shared" si="121"/>
        <v>0</v>
      </c>
      <c r="AE377" s="30"/>
      <c r="AF377" s="30"/>
      <c r="AG377" s="49">
        <f t="shared" si="122"/>
        <v>0</v>
      </c>
      <c r="AH377" s="30"/>
      <c r="AI377" s="52"/>
      <c r="AJ377" s="49">
        <f t="shared" si="123"/>
        <v>0</v>
      </c>
    </row>
    <row r="378" spans="1:36" ht="14.25" thickTop="1" thickBot="1" x14ac:dyDescent="0.25">
      <c r="A378" s="69" t="s">
        <v>58</v>
      </c>
      <c r="B378" s="29">
        <f t="shared" si="112"/>
        <v>19712044.299999997</v>
      </c>
      <c r="C378" s="29">
        <f t="shared" si="112"/>
        <v>2253505.4300000002</v>
      </c>
      <c r="D378" s="30"/>
      <c r="E378" s="30"/>
      <c r="F378" s="49">
        <f t="shared" si="113"/>
        <v>0</v>
      </c>
      <c r="G378" s="30"/>
      <c r="H378" s="30"/>
      <c r="I378" s="49">
        <f t="shared" si="114"/>
        <v>0</v>
      </c>
      <c r="J378" s="30"/>
      <c r="K378" s="30">
        <v>2253505.4300000002</v>
      </c>
      <c r="L378" s="49">
        <f t="shared" si="115"/>
        <v>2253505.4300000002</v>
      </c>
      <c r="M378" s="30"/>
      <c r="N378" s="30"/>
      <c r="O378" s="49">
        <f t="shared" si="116"/>
        <v>0</v>
      </c>
      <c r="P378" s="30">
        <v>942484.02</v>
      </c>
      <c r="Q378" s="30"/>
      <c r="R378" s="49">
        <f t="shared" si="117"/>
        <v>942484.02</v>
      </c>
      <c r="S378" s="30">
        <v>13137.93</v>
      </c>
      <c r="T378" s="30"/>
      <c r="U378" s="49">
        <f t="shared" si="118"/>
        <v>13137.93</v>
      </c>
      <c r="V378" s="30">
        <v>76172.009999999995</v>
      </c>
      <c r="W378" s="30"/>
      <c r="X378" s="49">
        <f t="shared" si="119"/>
        <v>76172.009999999995</v>
      </c>
      <c r="Y378" s="30">
        <v>14117997.119999999</v>
      </c>
      <c r="Z378" s="30"/>
      <c r="AA378" s="49">
        <f t="shared" si="120"/>
        <v>14117997.119999999</v>
      </c>
      <c r="AB378" s="30"/>
      <c r="AC378" s="30"/>
      <c r="AD378" s="49">
        <f t="shared" si="121"/>
        <v>0</v>
      </c>
      <c r="AE378" s="30">
        <v>3984267.25</v>
      </c>
      <c r="AF378" s="30"/>
      <c r="AG378" s="49">
        <f t="shared" si="122"/>
        <v>3984267.25</v>
      </c>
      <c r="AH378" s="30">
        <v>577985.97</v>
      </c>
      <c r="AI378" s="52"/>
      <c r="AJ378" s="49">
        <f t="shared" si="123"/>
        <v>577985.97</v>
      </c>
    </row>
    <row r="379" spans="1:36" ht="14.25" thickTop="1" thickBot="1" x14ac:dyDescent="0.25">
      <c r="A379" s="68" t="s">
        <v>33</v>
      </c>
      <c r="B379" s="29">
        <f t="shared" si="112"/>
        <v>2215872.7200000002</v>
      </c>
      <c r="C379" s="29">
        <f t="shared" si="112"/>
        <v>0</v>
      </c>
      <c r="D379" s="30">
        <v>2519.83</v>
      </c>
      <c r="E379" s="30"/>
      <c r="F379" s="49">
        <f t="shared" si="113"/>
        <v>2519.83</v>
      </c>
      <c r="G379" s="30"/>
      <c r="H379" s="30"/>
      <c r="I379" s="49">
        <f t="shared" si="114"/>
        <v>0</v>
      </c>
      <c r="J379" s="30"/>
      <c r="K379" s="30"/>
      <c r="L379" s="49">
        <f t="shared" si="115"/>
        <v>0</v>
      </c>
      <c r="M379" s="30"/>
      <c r="N379" s="30"/>
      <c r="O379" s="49">
        <f t="shared" si="116"/>
        <v>0</v>
      </c>
      <c r="P379" s="30"/>
      <c r="Q379" s="30"/>
      <c r="R379" s="49">
        <f t="shared" si="117"/>
        <v>0</v>
      </c>
      <c r="S379" s="30"/>
      <c r="T379" s="30"/>
      <c r="U379" s="49">
        <f t="shared" si="118"/>
        <v>0</v>
      </c>
      <c r="V379" s="30"/>
      <c r="W379" s="30"/>
      <c r="X379" s="49">
        <f t="shared" si="119"/>
        <v>0</v>
      </c>
      <c r="Y379" s="30">
        <v>2213352.89</v>
      </c>
      <c r="Z379" s="30"/>
      <c r="AA379" s="49">
        <f t="shared" si="120"/>
        <v>2213352.89</v>
      </c>
      <c r="AB379" s="30"/>
      <c r="AC379" s="30"/>
      <c r="AD379" s="49">
        <f t="shared" si="121"/>
        <v>0</v>
      </c>
      <c r="AE379" s="30"/>
      <c r="AF379" s="30"/>
      <c r="AG379" s="49">
        <f t="shared" si="122"/>
        <v>0</v>
      </c>
      <c r="AH379" s="30"/>
      <c r="AI379" s="52"/>
      <c r="AJ379" s="49">
        <f t="shared" si="123"/>
        <v>0</v>
      </c>
    </row>
    <row r="380" spans="1:36" ht="14.25" thickTop="1" thickBot="1" x14ac:dyDescent="0.25">
      <c r="A380" s="70" t="s">
        <v>65</v>
      </c>
      <c r="B380" s="29">
        <f t="shared" si="112"/>
        <v>0</v>
      </c>
      <c r="C380" s="29">
        <f t="shared" si="112"/>
        <v>0</v>
      </c>
      <c r="D380" s="30"/>
      <c r="E380" s="30"/>
      <c r="F380" s="49">
        <f t="shared" si="113"/>
        <v>0</v>
      </c>
      <c r="G380" s="30"/>
      <c r="H380" s="30"/>
      <c r="I380" s="49">
        <f t="shared" si="114"/>
        <v>0</v>
      </c>
      <c r="J380" s="30"/>
      <c r="K380" s="30"/>
      <c r="L380" s="49">
        <f t="shared" si="115"/>
        <v>0</v>
      </c>
      <c r="M380" s="30"/>
      <c r="N380" s="30"/>
      <c r="O380" s="49">
        <f t="shared" si="116"/>
        <v>0</v>
      </c>
      <c r="P380" s="30"/>
      <c r="Q380" s="30"/>
      <c r="R380" s="49">
        <f t="shared" si="117"/>
        <v>0</v>
      </c>
      <c r="S380" s="30"/>
      <c r="T380" s="30"/>
      <c r="U380" s="49">
        <f t="shared" si="118"/>
        <v>0</v>
      </c>
      <c r="V380" s="30"/>
      <c r="W380" s="30"/>
      <c r="X380" s="49">
        <f t="shared" si="119"/>
        <v>0</v>
      </c>
      <c r="Y380" s="30"/>
      <c r="Z380" s="30"/>
      <c r="AA380" s="49">
        <f t="shared" si="120"/>
        <v>0</v>
      </c>
      <c r="AB380" s="30"/>
      <c r="AC380" s="30"/>
      <c r="AD380" s="49">
        <f t="shared" si="121"/>
        <v>0</v>
      </c>
      <c r="AE380" s="30"/>
      <c r="AF380" s="30"/>
      <c r="AG380" s="49">
        <f t="shared" si="122"/>
        <v>0</v>
      </c>
      <c r="AH380" s="30"/>
      <c r="AI380" s="52"/>
      <c r="AJ380" s="49">
        <f t="shared" si="123"/>
        <v>0</v>
      </c>
    </row>
    <row r="381" spans="1:36" ht="14.25" thickTop="1" thickBot="1" x14ac:dyDescent="0.25">
      <c r="A381" s="68" t="s">
        <v>34</v>
      </c>
      <c r="B381" s="29">
        <f t="shared" si="112"/>
        <v>3592890.43</v>
      </c>
      <c r="C381" s="29">
        <f t="shared" si="112"/>
        <v>0</v>
      </c>
      <c r="D381" s="30"/>
      <c r="E381" s="30"/>
      <c r="F381" s="49">
        <f t="shared" si="113"/>
        <v>0</v>
      </c>
      <c r="G381" s="30"/>
      <c r="H381" s="30"/>
      <c r="I381" s="49">
        <f t="shared" si="114"/>
        <v>0</v>
      </c>
      <c r="J381" s="30"/>
      <c r="K381" s="30"/>
      <c r="L381" s="49">
        <f t="shared" si="115"/>
        <v>0</v>
      </c>
      <c r="M381" s="30"/>
      <c r="N381" s="30"/>
      <c r="O381" s="49">
        <f t="shared" si="116"/>
        <v>0</v>
      </c>
      <c r="P381" s="30"/>
      <c r="Q381" s="30"/>
      <c r="R381" s="49">
        <f t="shared" si="117"/>
        <v>0</v>
      </c>
      <c r="S381" s="30"/>
      <c r="T381" s="30"/>
      <c r="U381" s="49">
        <f t="shared" si="118"/>
        <v>0</v>
      </c>
      <c r="V381" s="30"/>
      <c r="W381" s="30"/>
      <c r="X381" s="49">
        <f t="shared" si="119"/>
        <v>0</v>
      </c>
      <c r="Y381" s="30">
        <v>3592890.43</v>
      </c>
      <c r="Z381" s="30"/>
      <c r="AA381" s="49">
        <f t="shared" si="120"/>
        <v>3592890.43</v>
      </c>
      <c r="AB381" s="30"/>
      <c r="AC381" s="30"/>
      <c r="AD381" s="49">
        <f t="shared" si="121"/>
        <v>0</v>
      </c>
      <c r="AE381" s="30"/>
      <c r="AF381" s="30"/>
      <c r="AG381" s="49">
        <f t="shared" si="122"/>
        <v>0</v>
      </c>
      <c r="AH381" s="30"/>
      <c r="AI381" s="52"/>
      <c r="AJ381" s="49">
        <f t="shared" si="123"/>
        <v>0</v>
      </c>
    </row>
    <row r="382" spans="1:36" ht="14.25" thickTop="1" thickBot="1" x14ac:dyDescent="0.25">
      <c r="A382" s="69" t="s">
        <v>71</v>
      </c>
      <c r="B382" s="29">
        <f t="shared" si="112"/>
        <v>2139083.87</v>
      </c>
      <c r="C382" s="29">
        <f t="shared" si="112"/>
        <v>0</v>
      </c>
      <c r="D382" s="30"/>
      <c r="E382" s="30"/>
      <c r="F382" s="49">
        <f t="shared" si="113"/>
        <v>0</v>
      </c>
      <c r="G382" s="30"/>
      <c r="H382" s="30"/>
      <c r="I382" s="49">
        <f t="shared" si="114"/>
        <v>0</v>
      </c>
      <c r="J382" s="30"/>
      <c r="K382" s="30"/>
      <c r="L382" s="49">
        <f t="shared" si="115"/>
        <v>0</v>
      </c>
      <c r="M382" s="30"/>
      <c r="N382" s="30"/>
      <c r="O382" s="49">
        <f t="shared" si="116"/>
        <v>0</v>
      </c>
      <c r="P382" s="30"/>
      <c r="Q382" s="30"/>
      <c r="R382" s="49">
        <f t="shared" si="117"/>
        <v>0</v>
      </c>
      <c r="S382" s="30"/>
      <c r="T382" s="30"/>
      <c r="U382" s="49">
        <f t="shared" si="118"/>
        <v>0</v>
      </c>
      <c r="V382" s="30">
        <v>235396.57</v>
      </c>
      <c r="W382" s="30"/>
      <c r="X382" s="49">
        <f t="shared" si="119"/>
        <v>235396.57</v>
      </c>
      <c r="Y382" s="30">
        <f>512037.11+1326688.68</f>
        <v>1838725.79</v>
      </c>
      <c r="Z382" s="30"/>
      <c r="AA382" s="49">
        <f t="shared" si="120"/>
        <v>1838725.79</v>
      </c>
      <c r="AB382" s="30"/>
      <c r="AC382" s="30"/>
      <c r="AD382" s="49">
        <f t="shared" si="121"/>
        <v>0</v>
      </c>
      <c r="AE382" s="30">
        <v>15000</v>
      </c>
      <c r="AF382" s="30"/>
      <c r="AG382" s="49">
        <f t="shared" si="122"/>
        <v>15000</v>
      </c>
      <c r="AH382" s="30">
        <v>49961.51</v>
      </c>
      <c r="AI382" s="52"/>
      <c r="AJ382" s="49">
        <f t="shared" si="123"/>
        <v>49961.51</v>
      </c>
    </row>
    <row r="383" spans="1:36" ht="14.25" thickTop="1" thickBot="1" x14ac:dyDescent="0.25">
      <c r="A383" s="69" t="s">
        <v>61</v>
      </c>
      <c r="B383" s="29">
        <f t="shared" si="112"/>
        <v>962617.66</v>
      </c>
      <c r="C383" s="29">
        <f t="shared" si="112"/>
        <v>11218</v>
      </c>
      <c r="D383" s="30"/>
      <c r="E383" s="30"/>
      <c r="F383" s="49">
        <f t="shared" si="113"/>
        <v>0</v>
      </c>
      <c r="G383" s="30">
        <v>962617.66</v>
      </c>
      <c r="H383" s="30">
        <v>11218</v>
      </c>
      <c r="I383" s="49">
        <f t="shared" si="114"/>
        <v>973835.66</v>
      </c>
      <c r="J383" s="30"/>
      <c r="K383" s="30"/>
      <c r="L383" s="49">
        <f t="shared" si="115"/>
        <v>0</v>
      </c>
      <c r="M383" s="30"/>
      <c r="N383" s="30"/>
      <c r="O383" s="49">
        <f t="shared" si="116"/>
        <v>0</v>
      </c>
      <c r="P383" s="30"/>
      <c r="Q383" s="30"/>
      <c r="R383" s="49">
        <f t="shared" si="117"/>
        <v>0</v>
      </c>
      <c r="S383" s="30"/>
      <c r="T383" s="30"/>
      <c r="U383" s="49">
        <f t="shared" si="118"/>
        <v>0</v>
      </c>
      <c r="V383" s="30"/>
      <c r="W383" s="30"/>
      <c r="X383" s="49">
        <f t="shared" si="119"/>
        <v>0</v>
      </c>
      <c r="Y383" s="30"/>
      <c r="Z383" s="30"/>
      <c r="AA383" s="49">
        <f t="shared" si="120"/>
        <v>0</v>
      </c>
      <c r="AB383" s="30"/>
      <c r="AC383" s="30"/>
      <c r="AD383" s="49">
        <f t="shared" si="121"/>
        <v>0</v>
      </c>
      <c r="AE383" s="30"/>
      <c r="AF383" s="30"/>
      <c r="AG383" s="49">
        <f t="shared" si="122"/>
        <v>0</v>
      </c>
      <c r="AH383" s="30"/>
      <c r="AI383" s="52"/>
      <c r="AJ383" s="49">
        <f t="shared" si="123"/>
        <v>0</v>
      </c>
    </row>
    <row r="384" spans="1:36" ht="14.25" thickTop="1" thickBot="1" x14ac:dyDescent="0.25">
      <c r="A384" s="69" t="s">
        <v>72</v>
      </c>
      <c r="B384" s="29">
        <f t="shared" si="112"/>
        <v>5435225.54</v>
      </c>
      <c r="C384" s="29">
        <f t="shared" si="112"/>
        <v>97321.5</v>
      </c>
      <c r="D384" s="30">
        <v>27352.48</v>
      </c>
      <c r="E384" s="30"/>
      <c r="F384" s="49">
        <f t="shared" si="113"/>
        <v>27352.48</v>
      </c>
      <c r="G384" s="30">
        <v>5407873.0599999996</v>
      </c>
      <c r="H384" s="30">
        <v>97321.5</v>
      </c>
      <c r="I384" s="49">
        <f t="shared" si="114"/>
        <v>5505194.5599999996</v>
      </c>
      <c r="J384" s="30"/>
      <c r="K384" s="30"/>
      <c r="L384" s="49">
        <f t="shared" si="115"/>
        <v>0</v>
      </c>
      <c r="M384" s="30"/>
      <c r="N384" s="30"/>
      <c r="O384" s="49">
        <f t="shared" si="116"/>
        <v>0</v>
      </c>
      <c r="P384" s="30"/>
      <c r="Q384" s="30"/>
      <c r="R384" s="49">
        <f t="shared" si="117"/>
        <v>0</v>
      </c>
      <c r="S384" s="30"/>
      <c r="T384" s="30"/>
      <c r="U384" s="49">
        <f t="shared" si="118"/>
        <v>0</v>
      </c>
      <c r="V384" s="30"/>
      <c r="W384" s="30"/>
      <c r="X384" s="49">
        <f t="shared" si="119"/>
        <v>0</v>
      </c>
      <c r="Y384" s="30"/>
      <c r="Z384" s="30"/>
      <c r="AA384" s="49">
        <f t="shared" si="120"/>
        <v>0</v>
      </c>
      <c r="AB384" s="30"/>
      <c r="AC384" s="30"/>
      <c r="AD384" s="49">
        <f t="shared" si="121"/>
        <v>0</v>
      </c>
      <c r="AE384" s="30"/>
      <c r="AF384" s="30"/>
      <c r="AG384" s="49">
        <f t="shared" si="122"/>
        <v>0</v>
      </c>
      <c r="AH384" s="30"/>
      <c r="AI384" s="52"/>
      <c r="AJ384" s="49">
        <f t="shared" si="123"/>
        <v>0</v>
      </c>
    </row>
    <row r="385" spans="1:36" ht="14.25" thickTop="1" thickBot="1" x14ac:dyDescent="0.25">
      <c r="A385" s="68" t="s">
        <v>35</v>
      </c>
      <c r="B385" s="29">
        <f t="shared" si="112"/>
        <v>206993.97</v>
      </c>
      <c r="C385" s="29">
        <f t="shared" si="112"/>
        <v>0</v>
      </c>
      <c r="D385" s="30"/>
      <c r="E385" s="30"/>
      <c r="F385" s="49">
        <f t="shared" si="113"/>
        <v>0</v>
      </c>
      <c r="G385" s="30"/>
      <c r="H385" s="30"/>
      <c r="I385" s="49">
        <f t="shared" si="114"/>
        <v>0</v>
      </c>
      <c r="J385" s="30"/>
      <c r="K385" s="30"/>
      <c r="L385" s="49">
        <f t="shared" si="115"/>
        <v>0</v>
      </c>
      <c r="M385" s="30"/>
      <c r="N385" s="30"/>
      <c r="O385" s="49">
        <f t="shared" si="116"/>
        <v>0</v>
      </c>
      <c r="P385" s="30"/>
      <c r="Q385" s="30"/>
      <c r="R385" s="49">
        <f t="shared" si="117"/>
        <v>0</v>
      </c>
      <c r="S385" s="30"/>
      <c r="T385" s="30"/>
      <c r="U385" s="49">
        <f t="shared" si="118"/>
        <v>0</v>
      </c>
      <c r="V385" s="30"/>
      <c r="W385" s="30"/>
      <c r="X385" s="49">
        <f t="shared" si="119"/>
        <v>0</v>
      </c>
      <c r="Y385" s="30">
        <v>206993.97</v>
      </c>
      <c r="Z385" s="30"/>
      <c r="AA385" s="49">
        <f t="shared" si="120"/>
        <v>206993.97</v>
      </c>
      <c r="AB385" s="30"/>
      <c r="AC385" s="30"/>
      <c r="AD385" s="49">
        <f t="shared" si="121"/>
        <v>0</v>
      </c>
      <c r="AE385" s="30"/>
      <c r="AF385" s="30"/>
      <c r="AG385" s="49">
        <f t="shared" si="122"/>
        <v>0</v>
      </c>
      <c r="AH385" s="30"/>
      <c r="AI385" s="52"/>
      <c r="AJ385" s="49">
        <f t="shared" si="123"/>
        <v>0</v>
      </c>
    </row>
    <row r="386" spans="1:36" ht="14.25" thickTop="1" thickBot="1" x14ac:dyDescent="0.25">
      <c r="A386" s="69" t="s">
        <v>59</v>
      </c>
      <c r="B386" s="29">
        <f t="shared" si="112"/>
        <v>0</v>
      </c>
      <c r="C386" s="29">
        <f t="shared" si="112"/>
        <v>0</v>
      </c>
      <c r="D386" s="30"/>
      <c r="E386" s="30"/>
      <c r="F386" s="49">
        <f t="shared" si="113"/>
        <v>0</v>
      </c>
      <c r="G386" s="30"/>
      <c r="H386" s="30"/>
      <c r="I386" s="49">
        <f t="shared" si="114"/>
        <v>0</v>
      </c>
      <c r="J386" s="30"/>
      <c r="K386" s="30"/>
      <c r="L386" s="49">
        <f t="shared" si="115"/>
        <v>0</v>
      </c>
      <c r="M386" s="30"/>
      <c r="N386" s="30"/>
      <c r="O386" s="49">
        <f t="shared" si="116"/>
        <v>0</v>
      </c>
      <c r="P386" s="30"/>
      <c r="Q386" s="30"/>
      <c r="R386" s="49">
        <f t="shared" si="117"/>
        <v>0</v>
      </c>
      <c r="S386" s="30"/>
      <c r="T386" s="30"/>
      <c r="U386" s="49">
        <f t="shared" si="118"/>
        <v>0</v>
      </c>
      <c r="V386" s="30"/>
      <c r="W386" s="30"/>
      <c r="X386" s="49">
        <f t="shared" si="119"/>
        <v>0</v>
      </c>
      <c r="Y386" s="30"/>
      <c r="Z386" s="30"/>
      <c r="AA386" s="49">
        <f t="shared" si="120"/>
        <v>0</v>
      </c>
      <c r="AB386" s="30"/>
      <c r="AC386" s="30"/>
      <c r="AD386" s="49">
        <f t="shared" si="121"/>
        <v>0</v>
      </c>
      <c r="AE386" s="30"/>
      <c r="AF386" s="30"/>
      <c r="AG386" s="49">
        <f t="shared" si="122"/>
        <v>0</v>
      </c>
      <c r="AH386" s="30"/>
      <c r="AI386" s="52"/>
      <c r="AJ386" s="49">
        <f t="shared" si="123"/>
        <v>0</v>
      </c>
    </row>
    <row r="387" spans="1:36" ht="14.25" thickTop="1" thickBot="1" x14ac:dyDescent="0.25">
      <c r="A387" s="70" t="s">
        <v>63</v>
      </c>
      <c r="B387" s="29">
        <f t="shared" si="112"/>
        <v>0</v>
      </c>
      <c r="C387" s="29">
        <f t="shared" si="112"/>
        <v>0</v>
      </c>
      <c r="D387" s="30"/>
      <c r="E387" s="30"/>
      <c r="F387" s="49">
        <f t="shared" si="113"/>
        <v>0</v>
      </c>
      <c r="G387" s="30"/>
      <c r="H387" s="30"/>
      <c r="I387" s="49">
        <f t="shared" si="114"/>
        <v>0</v>
      </c>
      <c r="J387" s="30"/>
      <c r="K387" s="30"/>
      <c r="L387" s="49">
        <f t="shared" si="115"/>
        <v>0</v>
      </c>
      <c r="M387" s="30"/>
      <c r="N387" s="30"/>
      <c r="O387" s="49">
        <f t="shared" si="116"/>
        <v>0</v>
      </c>
      <c r="P387" s="30"/>
      <c r="Q387" s="30"/>
      <c r="R387" s="49">
        <f t="shared" si="117"/>
        <v>0</v>
      </c>
      <c r="S387" s="30"/>
      <c r="T387" s="30"/>
      <c r="U387" s="49">
        <f t="shared" si="118"/>
        <v>0</v>
      </c>
      <c r="V387" s="30"/>
      <c r="W387" s="30"/>
      <c r="X387" s="49">
        <f t="shared" si="119"/>
        <v>0</v>
      </c>
      <c r="Y387" s="30"/>
      <c r="Z387" s="30"/>
      <c r="AA387" s="49">
        <f t="shared" si="120"/>
        <v>0</v>
      </c>
      <c r="AB387" s="30"/>
      <c r="AC387" s="30"/>
      <c r="AD387" s="49">
        <f t="shared" si="121"/>
        <v>0</v>
      </c>
      <c r="AE387" s="30"/>
      <c r="AF387" s="30"/>
      <c r="AG387" s="49">
        <f t="shared" si="122"/>
        <v>0</v>
      </c>
      <c r="AH387" s="30"/>
      <c r="AI387" s="52"/>
      <c r="AJ387" s="49">
        <f t="shared" si="123"/>
        <v>0</v>
      </c>
    </row>
    <row r="388" spans="1:36" ht="14.25" thickTop="1" thickBot="1" x14ac:dyDescent="0.25">
      <c r="A388" s="70" t="s">
        <v>64</v>
      </c>
      <c r="B388" s="29">
        <f t="shared" si="112"/>
        <v>0</v>
      </c>
      <c r="C388" s="29">
        <f t="shared" si="112"/>
        <v>0</v>
      </c>
      <c r="D388" s="31"/>
      <c r="E388" s="33"/>
      <c r="F388" s="49">
        <f t="shared" si="113"/>
        <v>0</v>
      </c>
      <c r="G388" s="33"/>
      <c r="H388" s="33"/>
      <c r="I388" s="49">
        <f t="shared" si="114"/>
        <v>0</v>
      </c>
      <c r="J388" s="33"/>
      <c r="K388" s="33"/>
      <c r="L388" s="49">
        <f t="shared" si="115"/>
        <v>0</v>
      </c>
      <c r="M388" s="33"/>
      <c r="N388" s="33"/>
      <c r="O388" s="49">
        <f t="shared" si="116"/>
        <v>0</v>
      </c>
      <c r="P388" s="33"/>
      <c r="Q388" s="33"/>
      <c r="R388" s="49">
        <f t="shared" si="117"/>
        <v>0</v>
      </c>
      <c r="S388" s="33"/>
      <c r="T388" s="33"/>
      <c r="U388" s="49">
        <f t="shared" si="118"/>
        <v>0</v>
      </c>
      <c r="V388" s="33"/>
      <c r="W388" s="33"/>
      <c r="X388" s="49">
        <f t="shared" si="119"/>
        <v>0</v>
      </c>
      <c r="Y388" s="33"/>
      <c r="Z388" s="33"/>
      <c r="AA388" s="49">
        <f t="shared" si="120"/>
        <v>0</v>
      </c>
      <c r="AB388" s="33"/>
      <c r="AC388" s="33"/>
      <c r="AD388" s="49">
        <f t="shared" si="121"/>
        <v>0</v>
      </c>
      <c r="AE388" s="33"/>
      <c r="AF388" s="33"/>
      <c r="AG388" s="49">
        <f t="shared" si="122"/>
        <v>0</v>
      </c>
      <c r="AH388" s="33"/>
      <c r="AI388" s="31"/>
      <c r="AJ388" s="49">
        <f t="shared" si="123"/>
        <v>0</v>
      </c>
    </row>
    <row r="389" spans="1:36" ht="14.25" thickTop="1" thickBot="1" x14ac:dyDescent="0.25">
      <c r="A389" s="68" t="s">
        <v>36</v>
      </c>
      <c r="B389" s="29">
        <f t="shared" si="112"/>
        <v>0</v>
      </c>
      <c r="C389" s="29">
        <f t="shared" si="112"/>
        <v>0</v>
      </c>
      <c r="D389" s="41"/>
      <c r="E389" s="53"/>
      <c r="F389" s="49">
        <f t="shared" si="113"/>
        <v>0</v>
      </c>
      <c r="G389" s="53"/>
      <c r="H389" s="53"/>
      <c r="I389" s="49">
        <f t="shared" si="114"/>
        <v>0</v>
      </c>
      <c r="J389" s="53"/>
      <c r="K389" s="53"/>
      <c r="L389" s="49">
        <f t="shared" si="115"/>
        <v>0</v>
      </c>
      <c r="M389" s="53"/>
      <c r="N389" s="53"/>
      <c r="O389" s="49">
        <f t="shared" si="116"/>
        <v>0</v>
      </c>
      <c r="P389" s="53"/>
      <c r="Q389" s="53"/>
      <c r="R389" s="49">
        <f t="shared" si="117"/>
        <v>0</v>
      </c>
      <c r="S389" s="53"/>
      <c r="T389" s="53"/>
      <c r="U389" s="49">
        <f t="shared" si="118"/>
        <v>0</v>
      </c>
      <c r="V389" s="53"/>
      <c r="W389" s="53"/>
      <c r="X389" s="49">
        <f t="shared" si="119"/>
        <v>0</v>
      </c>
      <c r="Y389" s="53"/>
      <c r="Z389" s="53"/>
      <c r="AA389" s="49">
        <f t="shared" si="120"/>
        <v>0</v>
      </c>
      <c r="AB389" s="53"/>
      <c r="AC389" s="53"/>
      <c r="AD389" s="49">
        <f t="shared" si="121"/>
        <v>0</v>
      </c>
      <c r="AE389" s="53"/>
      <c r="AF389" s="53"/>
      <c r="AG389" s="49">
        <f t="shared" si="122"/>
        <v>0</v>
      </c>
      <c r="AH389" s="53"/>
      <c r="AI389" s="53"/>
      <c r="AJ389" s="49">
        <f t="shared" si="123"/>
        <v>0</v>
      </c>
    </row>
    <row r="390" spans="1:36" ht="14.25" thickTop="1" thickBot="1" x14ac:dyDescent="0.25">
      <c r="A390" s="68" t="s">
        <v>37</v>
      </c>
      <c r="B390" s="29">
        <f t="shared" si="112"/>
        <v>0</v>
      </c>
      <c r="C390" s="29">
        <f t="shared" si="112"/>
        <v>0</v>
      </c>
      <c r="D390" s="53"/>
      <c r="E390" s="53"/>
      <c r="F390" s="49">
        <f t="shared" si="113"/>
        <v>0</v>
      </c>
      <c r="G390" s="53"/>
      <c r="H390" s="53"/>
      <c r="I390" s="49">
        <f t="shared" si="114"/>
        <v>0</v>
      </c>
      <c r="J390" s="53"/>
      <c r="K390" s="53"/>
      <c r="L390" s="49">
        <f t="shared" si="115"/>
        <v>0</v>
      </c>
      <c r="M390" s="53"/>
      <c r="N390" s="53"/>
      <c r="O390" s="49">
        <f t="shared" si="116"/>
        <v>0</v>
      </c>
      <c r="P390" s="53"/>
      <c r="Q390" s="53"/>
      <c r="R390" s="49">
        <f t="shared" si="117"/>
        <v>0</v>
      </c>
      <c r="S390" s="53"/>
      <c r="T390" s="53"/>
      <c r="U390" s="49">
        <f t="shared" si="118"/>
        <v>0</v>
      </c>
      <c r="V390" s="53"/>
      <c r="W390" s="53"/>
      <c r="X390" s="49">
        <f t="shared" si="119"/>
        <v>0</v>
      </c>
      <c r="Y390" s="53"/>
      <c r="Z390" s="53"/>
      <c r="AA390" s="49">
        <f t="shared" si="120"/>
        <v>0</v>
      </c>
      <c r="AB390" s="53"/>
      <c r="AC390" s="53"/>
      <c r="AD390" s="49">
        <f t="shared" si="121"/>
        <v>0</v>
      </c>
      <c r="AE390" s="53"/>
      <c r="AF390" s="53"/>
      <c r="AG390" s="49">
        <f t="shared" si="122"/>
        <v>0</v>
      </c>
      <c r="AH390" s="53"/>
      <c r="AI390" s="53"/>
      <c r="AJ390" s="49">
        <f t="shared" si="123"/>
        <v>0</v>
      </c>
    </row>
    <row r="391" spans="1:36" ht="14.25" thickTop="1" thickBot="1" x14ac:dyDescent="0.25">
      <c r="A391" s="69" t="s">
        <v>73</v>
      </c>
      <c r="B391" s="29">
        <f t="shared" si="112"/>
        <v>0</v>
      </c>
      <c r="C391" s="29">
        <f t="shared" si="112"/>
        <v>0</v>
      </c>
      <c r="D391" s="53"/>
      <c r="E391" s="53"/>
      <c r="F391" s="49">
        <f t="shared" si="113"/>
        <v>0</v>
      </c>
      <c r="G391" s="53"/>
      <c r="H391" s="53"/>
      <c r="I391" s="49">
        <f t="shared" si="114"/>
        <v>0</v>
      </c>
      <c r="J391" s="53"/>
      <c r="K391" s="53"/>
      <c r="L391" s="49">
        <f t="shared" si="115"/>
        <v>0</v>
      </c>
      <c r="M391" s="53"/>
      <c r="N391" s="53"/>
      <c r="O391" s="49">
        <f t="shared" si="116"/>
        <v>0</v>
      </c>
      <c r="P391" s="53"/>
      <c r="Q391" s="53"/>
      <c r="R391" s="49">
        <f t="shared" si="117"/>
        <v>0</v>
      </c>
      <c r="S391" s="53"/>
      <c r="T391" s="53"/>
      <c r="U391" s="49">
        <f t="shared" si="118"/>
        <v>0</v>
      </c>
      <c r="V391" s="53"/>
      <c r="W391" s="53"/>
      <c r="X391" s="49">
        <f t="shared" si="119"/>
        <v>0</v>
      </c>
      <c r="Y391" s="53"/>
      <c r="Z391" s="53"/>
      <c r="AA391" s="49">
        <f t="shared" si="120"/>
        <v>0</v>
      </c>
      <c r="AB391" s="53"/>
      <c r="AC391" s="53"/>
      <c r="AD391" s="49">
        <f t="shared" si="121"/>
        <v>0</v>
      </c>
      <c r="AE391" s="53"/>
      <c r="AF391" s="53"/>
      <c r="AG391" s="49">
        <f t="shared" si="122"/>
        <v>0</v>
      </c>
      <c r="AH391" s="53"/>
      <c r="AI391" s="53"/>
      <c r="AJ391" s="49">
        <f t="shared" si="123"/>
        <v>0</v>
      </c>
    </row>
    <row r="392" spans="1:36" ht="14.25" thickTop="1" thickBot="1" x14ac:dyDescent="0.25">
      <c r="A392" s="70" t="s">
        <v>38</v>
      </c>
      <c r="B392" s="29">
        <f t="shared" si="112"/>
        <v>0</v>
      </c>
      <c r="C392" s="29">
        <f t="shared" si="112"/>
        <v>0</v>
      </c>
      <c r="D392" s="53"/>
      <c r="E392" s="53"/>
      <c r="F392" s="49">
        <f t="shared" si="113"/>
        <v>0</v>
      </c>
      <c r="G392" s="53"/>
      <c r="H392" s="53"/>
      <c r="I392" s="49">
        <f t="shared" si="114"/>
        <v>0</v>
      </c>
      <c r="J392" s="53"/>
      <c r="K392" s="53"/>
      <c r="L392" s="49">
        <f t="shared" si="115"/>
        <v>0</v>
      </c>
      <c r="M392" s="53"/>
      <c r="N392" s="53"/>
      <c r="O392" s="49">
        <f t="shared" si="116"/>
        <v>0</v>
      </c>
      <c r="P392" s="53"/>
      <c r="Q392" s="53"/>
      <c r="R392" s="49">
        <f t="shared" si="117"/>
        <v>0</v>
      </c>
      <c r="S392" s="53"/>
      <c r="T392" s="53"/>
      <c r="U392" s="49">
        <f t="shared" si="118"/>
        <v>0</v>
      </c>
      <c r="V392" s="53"/>
      <c r="W392" s="53"/>
      <c r="X392" s="49">
        <f t="shared" si="119"/>
        <v>0</v>
      </c>
      <c r="Y392" s="53"/>
      <c r="Z392" s="53"/>
      <c r="AA392" s="49">
        <f t="shared" si="120"/>
        <v>0</v>
      </c>
      <c r="AB392" s="53"/>
      <c r="AC392" s="53"/>
      <c r="AD392" s="49">
        <f t="shared" si="121"/>
        <v>0</v>
      </c>
      <c r="AE392" s="53"/>
      <c r="AF392" s="53"/>
      <c r="AG392" s="49">
        <f t="shared" si="122"/>
        <v>0</v>
      </c>
      <c r="AH392" s="53"/>
      <c r="AI392" s="53"/>
      <c r="AJ392" s="49">
        <f t="shared" si="123"/>
        <v>0</v>
      </c>
    </row>
    <row r="393" spans="1:36" ht="14.25" thickTop="1" thickBot="1" x14ac:dyDescent="0.25">
      <c r="A393" s="68" t="s">
        <v>39</v>
      </c>
      <c r="B393" s="29">
        <f t="shared" si="112"/>
        <v>0</v>
      </c>
      <c r="C393" s="29">
        <f t="shared" si="112"/>
        <v>0</v>
      </c>
      <c r="D393" s="53"/>
      <c r="E393" s="53"/>
      <c r="F393" s="49">
        <f t="shared" si="113"/>
        <v>0</v>
      </c>
      <c r="G393" s="53"/>
      <c r="H393" s="53"/>
      <c r="I393" s="49">
        <f t="shared" si="114"/>
        <v>0</v>
      </c>
      <c r="J393" s="53"/>
      <c r="K393" s="53"/>
      <c r="L393" s="49">
        <f t="shared" si="115"/>
        <v>0</v>
      </c>
      <c r="M393" s="53"/>
      <c r="N393" s="53"/>
      <c r="O393" s="49">
        <f t="shared" si="116"/>
        <v>0</v>
      </c>
      <c r="P393" s="53"/>
      <c r="Q393" s="53"/>
      <c r="R393" s="49">
        <f t="shared" si="117"/>
        <v>0</v>
      </c>
      <c r="S393" s="53"/>
      <c r="T393" s="53"/>
      <c r="U393" s="49">
        <f t="shared" si="118"/>
        <v>0</v>
      </c>
      <c r="V393" s="53"/>
      <c r="W393" s="53"/>
      <c r="X393" s="49">
        <f t="shared" si="119"/>
        <v>0</v>
      </c>
      <c r="Y393" s="53"/>
      <c r="Z393" s="53"/>
      <c r="AA393" s="49">
        <f t="shared" si="120"/>
        <v>0</v>
      </c>
      <c r="AB393" s="53"/>
      <c r="AC393" s="53"/>
      <c r="AD393" s="49">
        <f t="shared" si="121"/>
        <v>0</v>
      </c>
      <c r="AE393" s="53"/>
      <c r="AF393" s="53"/>
      <c r="AG393" s="49">
        <f t="shared" si="122"/>
        <v>0</v>
      </c>
      <c r="AH393" s="53"/>
      <c r="AI393" s="53"/>
      <c r="AJ393" s="49">
        <f t="shared" si="123"/>
        <v>0</v>
      </c>
    </row>
    <row r="394" spans="1:36" ht="14.25" thickTop="1" thickBot="1" x14ac:dyDescent="0.25">
      <c r="A394" s="69" t="s">
        <v>74</v>
      </c>
      <c r="B394" s="29">
        <f t="shared" si="112"/>
        <v>4368162.1100000003</v>
      </c>
      <c r="C394" s="29">
        <f t="shared" si="112"/>
        <v>12437366.25</v>
      </c>
      <c r="D394" s="53"/>
      <c r="E394" s="53"/>
      <c r="F394" s="49">
        <f t="shared" si="113"/>
        <v>0</v>
      </c>
      <c r="G394" s="53">
        <v>4359541.42</v>
      </c>
      <c r="H394" s="53"/>
      <c r="I394" s="49">
        <f t="shared" si="114"/>
        <v>4359541.42</v>
      </c>
      <c r="J394" s="53"/>
      <c r="K394" s="53"/>
      <c r="L394" s="49">
        <f t="shared" si="115"/>
        <v>0</v>
      </c>
      <c r="M394" s="53"/>
      <c r="N394" s="53"/>
      <c r="O394" s="49">
        <f t="shared" si="116"/>
        <v>0</v>
      </c>
      <c r="P394" s="53"/>
      <c r="Q394" s="53"/>
      <c r="R394" s="49">
        <f t="shared" si="117"/>
        <v>0</v>
      </c>
      <c r="S394" s="53"/>
      <c r="T394" s="53"/>
      <c r="U394" s="49">
        <f t="shared" si="118"/>
        <v>0</v>
      </c>
      <c r="V394" s="53"/>
      <c r="W394" s="53"/>
      <c r="X394" s="49">
        <f t="shared" si="119"/>
        <v>0</v>
      </c>
      <c r="Y394" s="53"/>
      <c r="Z394" s="53"/>
      <c r="AA394" s="49">
        <f t="shared" si="120"/>
        <v>0</v>
      </c>
      <c r="AB394" s="53"/>
      <c r="AC394" s="53">
        <v>12437366.25</v>
      </c>
      <c r="AD394" s="49">
        <f t="shared" si="121"/>
        <v>12437366.25</v>
      </c>
      <c r="AE394" s="53"/>
      <c r="AF394" s="53"/>
      <c r="AG394" s="49">
        <f t="shared" si="122"/>
        <v>0</v>
      </c>
      <c r="AH394" s="53">
        <v>8620.69</v>
      </c>
      <c r="AI394" s="53"/>
      <c r="AJ394" s="49">
        <f t="shared" si="123"/>
        <v>8620.69</v>
      </c>
    </row>
    <row r="395" spans="1:36" ht="14.25" thickTop="1" thickBot="1" x14ac:dyDescent="0.25">
      <c r="A395" s="68" t="s">
        <v>62</v>
      </c>
      <c r="B395" s="29">
        <f>(D395+G395+J395+M395+P395+S395+V395+Y395+AB395+AE395+AH395)</f>
        <v>0</v>
      </c>
      <c r="C395" s="29">
        <f>(E395+H395+K395+N395+Q395+T395+W395+Z395+AC395+AF395+AI395)</f>
        <v>8536240.7800000012</v>
      </c>
      <c r="D395" s="53"/>
      <c r="E395" s="53"/>
      <c r="F395" s="49">
        <f t="shared" si="113"/>
        <v>0</v>
      </c>
      <c r="G395" s="53"/>
      <c r="H395" s="53">
        <v>6648833.5700000003</v>
      </c>
      <c r="I395" s="49">
        <f t="shared" si="114"/>
        <v>6648833.5700000003</v>
      </c>
      <c r="J395" s="53"/>
      <c r="K395" s="53"/>
      <c r="L395" s="49">
        <f t="shared" si="115"/>
        <v>0</v>
      </c>
      <c r="M395" s="53"/>
      <c r="N395" s="53"/>
      <c r="O395" s="49">
        <f t="shared" si="116"/>
        <v>0</v>
      </c>
      <c r="P395" s="53"/>
      <c r="Q395" s="53"/>
      <c r="R395" s="49">
        <f t="shared" si="117"/>
        <v>0</v>
      </c>
      <c r="S395" s="53"/>
      <c r="T395" s="53"/>
      <c r="U395" s="49">
        <f t="shared" si="118"/>
        <v>0</v>
      </c>
      <c r="V395" s="53"/>
      <c r="W395" s="53"/>
      <c r="X395" s="49">
        <f t="shared" si="119"/>
        <v>0</v>
      </c>
      <c r="Y395" s="53"/>
      <c r="Z395" s="53"/>
      <c r="AA395" s="49">
        <f t="shared" si="120"/>
        <v>0</v>
      </c>
      <c r="AB395" s="53"/>
      <c r="AC395" s="53"/>
      <c r="AD395" s="49">
        <f t="shared" si="121"/>
        <v>0</v>
      </c>
      <c r="AE395" s="53"/>
      <c r="AF395" s="53">
        <v>1887407.21</v>
      </c>
      <c r="AG395" s="49">
        <f t="shared" si="122"/>
        <v>1887407.21</v>
      </c>
      <c r="AH395" s="53"/>
      <c r="AI395" s="53"/>
      <c r="AJ395" s="49">
        <f t="shared" si="123"/>
        <v>0</v>
      </c>
    </row>
    <row r="396" spans="1:36" ht="14.25" thickTop="1" thickBot="1" x14ac:dyDescent="0.25">
      <c r="A396" s="45" t="s">
        <v>46</v>
      </c>
      <c r="B396" s="17">
        <f>SUM(B358:B395)</f>
        <v>2045182109.1600003</v>
      </c>
      <c r="C396" s="17">
        <f t="shared" ref="C396:AJ396" si="124">SUM(C358:C395)</f>
        <v>696772655.43999982</v>
      </c>
      <c r="D396" s="17">
        <f t="shared" si="124"/>
        <v>4813971.8900000006</v>
      </c>
      <c r="E396" s="17">
        <f t="shared" si="124"/>
        <v>2425.5100000000002</v>
      </c>
      <c r="F396" s="17">
        <f t="shared" si="124"/>
        <v>4816397.4000000004</v>
      </c>
      <c r="G396" s="17">
        <f t="shared" si="124"/>
        <v>144971948.06</v>
      </c>
      <c r="H396" s="17">
        <f t="shared" si="124"/>
        <v>215705597.49000001</v>
      </c>
      <c r="I396" s="17">
        <f t="shared" si="124"/>
        <v>360677545.54999995</v>
      </c>
      <c r="J396" s="17">
        <f t="shared" si="124"/>
        <v>9338762.8900000006</v>
      </c>
      <c r="K396" s="17">
        <f t="shared" si="124"/>
        <v>153343085.44999999</v>
      </c>
      <c r="L396" s="17">
        <f t="shared" si="124"/>
        <v>162681848.33999997</v>
      </c>
      <c r="M396" s="17">
        <f t="shared" si="124"/>
        <v>14300137.420000002</v>
      </c>
      <c r="N396" s="17">
        <f t="shared" si="124"/>
        <v>392183.26999999996</v>
      </c>
      <c r="O396" s="17">
        <f t="shared" si="124"/>
        <v>14692320.690000001</v>
      </c>
      <c r="P396" s="17">
        <f t="shared" si="124"/>
        <v>997947046.74999988</v>
      </c>
      <c r="Q396" s="17">
        <f t="shared" si="124"/>
        <v>215040507.14999998</v>
      </c>
      <c r="R396" s="17">
        <f t="shared" si="124"/>
        <v>1212987553.8999999</v>
      </c>
      <c r="S396" s="17">
        <f t="shared" si="124"/>
        <v>13015740.26</v>
      </c>
      <c r="T396" s="17">
        <f t="shared" si="124"/>
        <v>41431965.630000003</v>
      </c>
      <c r="U396" s="17">
        <f t="shared" si="124"/>
        <v>54447705.889999986</v>
      </c>
      <c r="V396" s="17">
        <f t="shared" si="124"/>
        <v>34479049.789999992</v>
      </c>
      <c r="W396" s="17">
        <f t="shared" si="124"/>
        <v>3531727.54</v>
      </c>
      <c r="X396" s="17">
        <f t="shared" si="124"/>
        <v>38010777.329999991</v>
      </c>
      <c r="Y396" s="17">
        <f t="shared" si="124"/>
        <v>669965223.67999971</v>
      </c>
      <c r="Z396" s="17">
        <f t="shared" si="124"/>
        <v>24538371.600000001</v>
      </c>
      <c r="AA396" s="17">
        <f t="shared" si="124"/>
        <v>694503595.27999973</v>
      </c>
      <c r="AB396" s="17">
        <f t="shared" si="124"/>
        <v>0</v>
      </c>
      <c r="AC396" s="17">
        <f t="shared" si="124"/>
        <v>12437366.25</v>
      </c>
      <c r="AD396" s="17">
        <f t="shared" si="124"/>
        <v>12437366.25</v>
      </c>
      <c r="AE396" s="17">
        <f t="shared" si="124"/>
        <v>48891795.770000011</v>
      </c>
      <c r="AF396" s="17">
        <f t="shared" si="124"/>
        <v>14817027.670000002</v>
      </c>
      <c r="AG396" s="17">
        <f t="shared" si="124"/>
        <v>63708823.440000005</v>
      </c>
      <c r="AH396" s="17">
        <f t="shared" si="124"/>
        <v>107458432.65000001</v>
      </c>
      <c r="AI396" s="17">
        <f t="shared" si="124"/>
        <v>15532397.879999999</v>
      </c>
      <c r="AJ396" s="17">
        <f t="shared" si="124"/>
        <v>122990830.53</v>
      </c>
    </row>
    <row r="397" spans="1:36" ht="13.5" thickTop="1" x14ac:dyDescent="0.2">
      <c r="A397" s="35"/>
      <c r="B397" s="19"/>
      <c r="C397" s="18"/>
      <c r="D397" s="19"/>
      <c r="E397" s="18"/>
      <c r="F397" s="18"/>
      <c r="G397" s="19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</row>
    <row r="398" spans="1:36" x14ac:dyDescent="0.2">
      <c r="A398" s="36" t="s">
        <v>41</v>
      </c>
      <c r="B398" s="72">
        <f>(C396/B399*100)</f>
        <v>25.411529921488178</v>
      </c>
      <c r="C398" s="72"/>
      <c r="D398" s="72">
        <f>(E396/D399*100)</f>
        <v>5.0359424245183755E-2</v>
      </c>
      <c r="E398" s="72"/>
      <c r="F398" s="20"/>
      <c r="G398" s="72">
        <f>(H396/G399*100)</f>
        <v>59.80566302265057</v>
      </c>
      <c r="H398" s="72"/>
      <c r="I398" s="20"/>
      <c r="J398" s="72">
        <f>(K396/J399*100)</f>
        <v>94.259493001037058</v>
      </c>
      <c r="K398" s="72"/>
      <c r="L398" s="20"/>
      <c r="M398" s="72">
        <f>(N396/M399*100)</f>
        <v>2.6693078532306385</v>
      </c>
      <c r="N398" s="72"/>
      <c r="O398" s="20"/>
      <c r="P398" s="72">
        <f>(Q396/P399*100)</f>
        <v>17.728170949372178</v>
      </c>
      <c r="Q398" s="72"/>
      <c r="R398" s="20"/>
      <c r="S398" s="72">
        <f>(T396/S399*100)</f>
        <v>76.094970307297189</v>
      </c>
      <c r="T398" s="72"/>
      <c r="U398" s="20"/>
      <c r="V398" s="72">
        <f>(W396/V399*100)</f>
        <v>9.2913846758208383</v>
      </c>
      <c r="W398" s="72"/>
      <c r="X398" s="20"/>
      <c r="Y398" s="72">
        <f>(Z396/Y399*100)</f>
        <v>3.5332245602136854</v>
      </c>
      <c r="Z398" s="72"/>
      <c r="AA398" s="20"/>
      <c r="AB398" s="72">
        <f>(AC396/AB399*100)</f>
        <v>100</v>
      </c>
      <c r="AC398" s="72"/>
      <c r="AD398" s="20"/>
      <c r="AE398" s="72">
        <f>(AF396/AE399*100)</f>
        <v>23.257418470385737</v>
      </c>
      <c r="AF398" s="72"/>
      <c r="AG398" s="20"/>
      <c r="AH398" s="72">
        <f>(AI396/AH399*100)</f>
        <v>12.62890722264968</v>
      </c>
      <c r="AI398" s="72"/>
      <c r="AJ398" s="20"/>
    </row>
    <row r="399" spans="1:36" x14ac:dyDescent="0.2">
      <c r="A399" s="10" t="s">
        <v>42</v>
      </c>
      <c r="B399" s="75">
        <f>(B396+C396)</f>
        <v>2741954764.6000004</v>
      </c>
      <c r="C399" s="76"/>
      <c r="D399" s="75">
        <f>(D396+E396)</f>
        <v>4816397.4000000004</v>
      </c>
      <c r="E399" s="76"/>
      <c r="F399" s="21"/>
      <c r="G399" s="75">
        <f>(G396+H396)</f>
        <v>360677545.55000001</v>
      </c>
      <c r="H399" s="76"/>
      <c r="I399" s="21"/>
      <c r="J399" s="75">
        <f>(J396+K396)</f>
        <v>162681848.33999997</v>
      </c>
      <c r="K399" s="76"/>
      <c r="L399" s="21"/>
      <c r="M399" s="75">
        <f>(M396+N396)</f>
        <v>14692320.690000001</v>
      </c>
      <c r="N399" s="76"/>
      <c r="O399" s="21"/>
      <c r="P399" s="75">
        <f>(P396+Q396)</f>
        <v>1212987553.8999999</v>
      </c>
      <c r="Q399" s="76"/>
      <c r="R399" s="21"/>
      <c r="S399" s="75">
        <f>(S396+T396)</f>
        <v>54447705.890000001</v>
      </c>
      <c r="T399" s="76"/>
      <c r="U399" s="21"/>
      <c r="V399" s="75">
        <f>(V396+W396)</f>
        <v>38010777.329999991</v>
      </c>
      <c r="W399" s="76"/>
      <c r="X399" s="21"/>
      <c r="Y399" s="75">
        <f>(Y396+Z396)</f>
        <v>694503595.27999973</v>
      </c>
      <c r="Z399" s="76"/>
      <c r="AA399" s="21"/>
      <c r="AB399" s="75">
        <f>(AB396+AC396)</f>
        <v>12437366.25</v>
      </c>
      <c r="AC399" s="76"/>
      <c r="AD399" s="21"/>
      <c r="AE399" s="75">
        <f>(AE396+AF396)</f>
        <v>63708823.440000013</v>
      </c>
      <c r="AF399" s="76"/>
      <c r="AG399" s="21"/>
      <c r="AH399" s="75">
        <f>(AH396+AI396)</f>
        <v>122990830.53</v>
      </c>
      <c r="AI399" s="76"/>
      <c r="AJ399" s="21"/>
    </row>
    <row r="400" spans="1:36" x14ac:dyDescent="0.2">
      <c r="A400" s="10" t="s">
        <v>43</v>
      </c>
      <c r="B400" s="72">
        <f>SUM(D400:AI400)</f>
        <v>99.999999999999972</v>
      </c>
      <c r="C400" s="76"/>
      <c r="D400" s="72">
        <f>(D399/B399*100)</f>
        <v>0.17565561117864109</v>
      </c>
      <c r="E400" s="72"/>
      <c r="F400" s="20"/>
      <c r="G400" s="72">
        <f>(G399/B399*100)</f>
        <v>13.154029753026069</v>
      </c>
      <c r="H400" s="72"/>
      <c r="I400" s="20"/>
      <c r="J400" s="72">
        <f>(J399/B399*100)</f>
        <v>5.9330609840943964</v>
      </c>
      <c r="K400" s="72"/>
      <c r="L400" s="20"/>
      <c r="M400" s="72">
        <f>(M399/B399*100)</f>
        <v>0.5358338102322171</v>
      </c>
      <c r="N400" s="72"/>
      <c r="O400" s="20"/>
      <c r="P400" s="72">
        <f>(P399/B399*100)</f>
        <v>44.238058539851657</v>
      </c>
      <c r="Q400" s="72"/>
      <c r="R400" s="20"/>
      <c r="S400" s="72">
        <f>(S399/B399*100)</f>
        <v>1.9857258986525583</v>
      </c>
      <c r="T400" s="72"/>
      <c r="U400" s="20"/>
      <c r="V400" s="72">
        <f>(V399/B399*100)</f>
        <v>1.3862656605695336</v>
      </c>
      <c r="W400" s="72"/>
      <c r="X400" s="20"/>
      <c r="Y400" s="72">
        <f>(Y399/B399*100)</f>
        <v>25.32877654461651</v>
      </c>
      <c r="Z400" s="72"/>
      <c r="AA400" s="20"/>
      <c r="AB400" s="72">
        <f>(AB399/B399*100)</f>
        <v>0.45359487364899609</v>
      </c>
      <c r="AC400" s="72"/>
      <c r="AD400" s="20"/>
      <c r="AE400" s="72">
        <f>(AE399/B399*100)</f>
        <v>2.3234819283860042</v>
      </c>
      <c r="AF400" s="72"/>
      <c r="AG400" s="20"/>
      <c r="AH400" s="72">
        <f>(AH399/B399*100)</f>
        <v>4.4855163957433861</v>
      </c>
      <c r="AI400" s="72"/>
      <c r="AJ400" s="20"/>
    </row>
    <row r="401" spans="1:36" x14ac:dyDescent="0.2">
      <c r="A401" s="22" t="s">
        <v>44</v>
      </c>
    </row>
    <row r="402" spans="1:36" x14ac:dyDescent="0.2">
      <c r="A402" s="54"/>
    </row>
    <row r="405" spans="1:36" ht="20.25" x14ac:dyDescent="0.3">
      <c r="A405" s="5" t="s">
        <v>10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 spans="1:36" x14ac:dyDescent="0.2">
      <c r="A406" s="4" t="s">
        <v>11</v>
      </c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6" x14ac:dyDescent="0.2">
      <c r="A407" s="63" t="s">
        <v>51</v>
      </c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</row>
    <row r="408" spans="1:36" x14ac:dyDescent="0.2">
      <c r="A408" s="4" t="s">
        <v>13</v>
      </c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6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</row>
    <row r="410" spans="1:36" ht="13.5" thickBot="1" x14ac:dyDescent="0.25"/>
    <row r="411" spans="1:36" ht="21" customHeight="1" thickTop="1" thickBot="1" x14ac:dyDescent="0.25">
      <c r="A411" s="73" t="s">
        <v>6</v>
      </c>
      <c r="B411" s="2" t="s">
        <v>14</v>
      </c>
      <c r="C411" s="1"/>
      <c r="D411" s="2" t="s">
        <v>1</v>
      </c>
      <c r="E411" s="1"/>
      <c r="F411" s="11"/>
      <c r="G411" s="2" t="s">
        <v>7</v>
      </c>
      <c r="H411" s="1"/>
      <c r="I411" s="11"/>
      <c r="J411" s="2" t="s">
        <v>2</v>
      </c>
      <c r="K411" s="1"/>
      <c r="L411" s="11"/>
      <c r="M411" s="2" t="s">
        <v>15</v>
      </c>
      <c r="N411" s="1"/>
      <c r="O411" s="11"/>
      <c r="P411" s="2" t="s">
        <v>0</v>
      </c>
      <c r="Q411" s="1"/>
      <c r="R411" s="11"/>
      <c r="S411" s="2" t="s">
        <v>16</v>
      </c>
      <c r="T411" s="1"/>
      <c r="U411" s="11"/>
      <c r="V411" s="2" t="s">
        <v>3</v>
      </c>
      <c r="W411" s="1"/>
      <c r="X411" s="11"/>
      <c r="Y411" s="2" t="s">
        <v>9</v>
      </c>
      <c r="Z411" s="1"/>
      <c r="AA411" s="11"/>
      <c r="AB411" s="2" t="s">
        <v>4</v>
      </c>
      <c r="AC411" s="1"/>
      <c r="AD411" s="11"/>
      <c r="AE411" s="2" t="s">
        <v>5</v>
      </c>
      <c r="AF411" s="1"/>
      <c r="AG411" s="11"/>
      <c r="AH411" s="2" t="s">
        <v>8</v>
      </c>
      <c r="AI411" s="1"/>
      <c r="AJ411" s="12"/>
    </row>
    <row r="412" spans="1:36" ht="25.5" thickTop="1" thickBot="1" x14ac:dyDescent="0.25">
      <c r="A412" s="74"/>
      <c r="B412" s="12" t="s">
        <v>17</v>
      </c>
      <c r="C412" s="12" t="s">
        <v>18</v>
      </c>
      <c r="D412" s="12" t="s">
        <v>17</v>
      </c>
      <c r="E412" s="12" t="s">
        <v>18</v>
      </c>
      <c r="F412" s="12"/>
      <c r="G412" s="12" t="s">
        <v>17</v>
      </c>
      <c r="H412" s="12" t="s">
        <v>18</v>
      </c>
      <c r="I412" s="12"/>
      <c r="J412" s="12" t="s">
        <v>17</v>
      </c>
      <c r="K412" s="12" t="s">
        <v>18</v>
      </c>
      <c r="L412" s="12"/>
      <c r="M412" s="12" t="s">
        <v>17</v>
      </c>
      <c r="N412" s="12" t="s">
        <v>18</v>
      </c>
      <c r="O412" s="12"/>
      <c r="P412" s="12" t="s">
        <v>17</v>
      </c>
      <c r="Q412" s="12" t="s">
        <v>18</v>
      </c>
      <c r="R412" s="12"/>
      <c r="S412" s="12" t="s">
        <v>17</v>
      </c>
      <c r="T412" s="12" t="s">
        <v>18</v>
      </c>
      <c r="U412" s="12"/>
      <c r="V412" s="12" t="s">
        <v>17</v>
      </c>
      <c r="W412" s="12" t="s">
        <v>18</v>
      </c>
      <c r="X412" s="12"/>
      <c r="Y412" s="12" t="s">
        <v>17</v>
      </c>
      <c r="Z412" s="12" t="s">
        <v>18</v>
      </c>
      <c r="AA412" s="12"/>
      <c r="AB412" s="12" t="s">
        <v>17</v>
      </c>
      <c r="AC412" s="12" t="s">
        <v>18</v>
      </c>
      <c r="AD412" s="12"/>
      <c r="AE412" s="12" t="s">
        <v>17</v>
      </c>
      <c r="AF412" s="12" t="s">
        <v>18</v>
      </c>
      <c r="AG412" s="12"/>
      <c r="AH412" s="12" t="s">
        <v>17</v>
      </c>
      <c r="AI412" s="12" t="s">
        <v>18</v>
      </c>
      <c r="AJ412" s="12"/>
    </row>
    <row r="413" spans="1:36" ht="14.25" thickTop="1" thickBot="1" x14ac:dyDescent="0.25">
      <c r="A413" s="67" t="s">
        <v>19</v>
      </c>
      <c r="B413" s="28">
        <f t="shared" ref="B413:C449" si="125">(D413+G413+J413+M413+P413+S413+V413+Y413+AB413+AE413+AH413)</f>
        <v>459722479.37</v>
      </c>
      <c r="C413" s="28">
        <f t="shared" si="125"/>
        <v>169556742.99000001</v>
      </c>
      <c r="D413" s="14">
        <v>1770771.23</v>
      </c>
      <c r="E413" s="49"/>
      <c r="F413" s="49">
        <f>D413+E413</f>
        <v>1770771.23</v>
      </c>
      <c r="G413" s="49">
        <v>29945417.760000002</v>
      </c>
      <c r="H413" s="49">
        <v>83109964.519999996</v>
      </c>
      <c r="I413" s="49">
        <f>G413+H413</f>
        <v>113055382.28</v>
      </c>
      <c r="J413" s="49">
        <v>581.89</v>
      </c>
      <c r="K413" s="49">
        <v>51395100.759999998</v>
      </c>
      <c r="L413" s="49">
        <f>J413+K413</f>
        <v>51395682.649999999</v>
      </c>
      <c r="M413" s="49">
        <v>5821391.0800000001</v>
      </c>
      <c r="N413" s="49">
        <v>21131.279999999999</v>
      </c>
      <c r="O413" s="49">
        <f>M413+N413</f>
        <v>5842522.3600000003</v>
      </c>
      <c r="P413" s="49">
        <v>237583800.13</v>
      </c>
      <c r="Q413" s="49">
        <v>15542115.52</v>
      </c>
      <c r="R413" s="49">
        <f>P413+Q413</f>
        <v>253125915.65000001</v>
      </c>
      <c r="S413" s="49">
        <v>3490049.12</v>
      </c>
      <c r="T413" s="49"/>
      <c r="U413" s="49">
        <f>S413+T413</f>
        <v>3490049.12</v>
      </c>
      <c r="V413" s="49">
        <v>8638756.3300000001</v>
      </c>
      <c r="W413" s="49">
        <v>3185448.65</v>
      </c>
      <c r="X413" s="49">
        <f>V413+W413</f>
        <v>11824204.98</v>
      </c>
      <c r="Y413" s="49">
        <v>111597151.34999999</v>
      </c>
      <c r="Z413" s="49">
        <v>12093523.439999999</v>
      </c>
      <c r="AA413" s="49">
        <f>Y413+Z413</f>
        <v>123690674.78999999</v>
      </c>
      <c r="AB413" s="49">
        <v>0</v>
      </c>
      <c r="AC413" s="49">
        <v>0</v>
      </c>
      <c r="AD413" s="49">
        <f>AB413+AC413</f>
        <v>0</v>
      </c>
      <c r="AE413" s="49">
        <v>10452515.17</v>
      </c>
      <c r="AF413" s="49">
        <v>1798525.34</v>
      </c>
      <c r="AG413" s="49">
        <f>AE413+AF413</f>
        <v>12251040.51</v>
      </c>
      <c r="AH413" s="49">
        <v>50422045.310000002</v>
      </c>
      <c r="AI413" s="49">
        <v>2410933.48</v>
      </c>
      <c r="AJ413" s="49">
        <f>AH413+AI413</f>
        <v>52832978.789999999</v>
      </c>
    </row>
    <row r="414" spans="1:36" ht="14.25" thickTop="1" thickBot="1" x14ac:dyDescent="0.25">
      <c r="A414" s="68" t="s">
        <v>20</v>
      </c>
      <c r="B414" s="29">
        <f t="shared" si="125"/>
        <v>280828749.79000002</v>
      </c>
      <c r="C414" s="29">
        <f t="shared" si="125"/>
        <v>155444316.41</v>
      </c>
      <c r="D414" s="30"/>
      <c r="E414" s="30"/>
      <c r="F414" s="49">
        <f t="shared" ref="F414:F450" si="126">D414+E414</f>
        <v>0</v>
      </c>
      <c r="G414" s="30">
        <v>37485875.280000001</v>
      </c>
      <c r="H414" s="30">
        <v>32438329.82</v>
      </c>
      <c r="I414" s="49">
        <f t="shared" ref="I414:I450" si="127">G414+H414</f>
        <v>69924205.099999994</v>
      </c>
      <c r="J414" s="30">
        <v>448751.38</v>
      </c>
      <c r="K414" s="30">
        <v>1907911.83</v>
      </c>
      <c r="L414" s="49">
        <f t="shared" ref="L414:L450" si="128">J414+K414</f>
        <v>2356663.21</v>
      </c>
      <c r="M414" s="30">
        <v>2273528.15</v>
      </c>
      <c r="N414" s="30"/>
      <c r="O414" s="49">
        <f t="shared" ref="O414:O450" si="129">M414+N414</f>
        <v>2273528.15</v>
      </c>
      <c r="P414" s="30">
        <v>76802925.260000005</v>
      </c>
      <c r="Q414" s="30">
        <v>17280901.809999999</v>
      </c>
      <c r="R414" s="49">
        <f t="shared" ref="R414:R450" si="130">P414+Q414</f>
        <v>94083827.070000008</v>
      </c>
      <c r="S414" s="30">
        <v>2242989.36</v>
      </c>
      <c r="T414" s="30">
        <v>99536578</v>
      </c>
      <c r="U414" s="49">
        <f t="shared" ref="U414:U450" si="131">S414+T414</f>
        <v>101779567.36</v>
      </c>
      <c r="V414" s="30">
        <v>3736367.81</v>
      </c>
      <c r="W414" s="30">
        <v>257904.82</v>
      </c>
      <c r="X414" s="49">
        <f t="shared" ref="X414:X450" si="132">V414+W414</f>
        <v>3994272.63</v>
      </c>
      <c r="Y414" s="30">
        <v>116894349.20999999</v>
      </c>
      <c r="Z414" s="30">
        <v>2710951.72</v>
      </c>
      <c r="AA414" s="49">
        <f t="shared" ref="AA414:AA450" si="133">Y414+Z414</f>
        <v>119605300.92999999</v>
      </c>
      <c r="AB414" s="30">
        <v>0</v>
      </c>
      <c r="AC414" s="30">
        <v>0</v>
      </c>
      <c r="AD414" s="49">
        <f t="shared" ref="AD414:AD450" si="134">AB414+AC414</f>
        <v>0</v>
      </c>
      <c r="AE414" s="30">
        <v>22676799.52</v>
      </c>
      <c r="AF414" s="30">
        <v>157114.85999999999</v>
      </c>
      <c r="AG414" s="49">
        <f t="shared" ref="AG414:AG450" si="135">AE414+AF414</f>
        <v>22833914.379999999</v>
      </c>
      <c r="AH414" s="30">
        <v>18267163.82</v>
      </c>
      <c r="AI414" s="30">
        <v>1154623.55</v>
      </c>
      <c r="AJ414" s="49">
        <f t="shared" ref="AJ414:AJ450" si="136">AH414+AI414</f>
        <v>19421787.370000001</v>
      </c>
    </row>
    <row r="415" spans="1:36" ht="14.25" thickTop="1" thickBot="1" x14ac:dyDescent="0.25">
      <c r="A415" s="69" t="s">
        <v>66</v>
      </c>
      <c r="B415" s="29">
        <f t="shared" si="125"/>
        <v>233439174.73000005</v>
      </c>
      <c r="C415" s="29">
        <f t="shared" si="125"/>
        <v>82291090.99000001</v>
      </c>
      <c r="D415" s="30">
        <v>1927725.39</v>
      </c>
      <c r="E415" s="30"/>
      <c r="F415" s="49">
        <f t="shared" si="126"/>
        <v>1927725.39</v>
      </c>
      <c r="G415" s="30">
        <v>24400117.609999999</v>
      </c>
      <c r="H415" s="30">
        <v>38263234.450000003</v>
      </c>
      <c r="I415" s="49">
        <f t="shared" si="127"/>
        <v>62663352.060000002</v>
      </c>
      <c r="J415" s="30"/>
      <c r="K415" s="30">
        <v>3110555.59</v>
      </c>
      <c r="L415" s="49">
        <f t="shared" si="128"/>
        <v>3110555.59</v>
      </c>
      <c r="M415" s="30">
        <v>958167.21</v>
      </c>
      <c r="N415" s="30">
        <v>-0.15</v>
      </c>
      <c r="O415" s="49">
        <f t="shared" si="129"/>
        <v>958167.05999999994</v>
      </c>
      <c r="P415" s="30">
        <v>74823379.430000007</v>
      </c>
      <c r="Q415" s="30">
        <v>34815396.140000001</v>
      </c>
      <c r="R415" s="49">
        <f t="shared" si="130"/>
        <v>109638775.57000001</v>
      </c>
      <c r="S415" s="30">
        <v>3223197.42</v>
      </c>
      <c r="T415" s="30"/>
      <c r="U415" s="49">
        <f t="shared" si="131"/>
        <v>3223197.42</v>
      </c>
      <c r="V415" s="30">
        <v>2535111.56</v>
      </c>
      <c r="W415" s="30">
        <v>75454.34</v>
      </c>
      <c r="X415" s="49">
        <f t="shared" si="132"/>
        <v>2610565.9</v>
      </c>
      <c r="Y415" s="30">
        <v>108426984.78</v>
      </c>
      <c r="Z415" s="30">
        <v>3728301.05</v>
      </c>
      <c r="AA415" s="49">
        <f t="shared" si="133"/>
        <v>112155285.83</v>
      </c>
      <c r="AB415" s="30">
        <v>0</v>
      </c>
      <c r="AC415" s="30">
        <v>0</v>
      </c>
      <c r="AD415" s="49">
        <f t="shared" si="134"/>
        <v>0</v>
      </c>
      <c r="AE415" s="30">
        <v>2476844.02</v>
      </c>
      <c r="AF415" s="30">
        <v>223347.84</v>
      </c>
      <c r="AG415" s="49">
        <f t="shared" si="135"/>
        <v>2700191.86</v>
      </c>
      <c r="AH415" s="30">
        <v>14667647.310000001</v>
      </c>
      <c r="AI415" s="30">
        <v>2074801.73</v>
      </c>
      <c r="AJ415" s="49">
        <f t="shared" si="136"/>
        <v>16742449.040000001</v>
      </c>
    </row>
    <row r="416" spans="1:36" ht="14.25" thickTop="1" thickBot="1" x14ac:dyDescent="0.25">
      <c r="A416" s="68" t="s">
        <v>21</v>
      </c>
      <c r="B416" s="29">
        <f t="shared" si="125"/>
        <v>199919712.22000003</v>
      </c>
      <c r="C416" s="29">
        <f t="shared" si="125"/>
        <v>21785562.949999999</v>
      </c>
      <c r="D416" s="30">
        <v>154377.10999999999</v>
      </c>
      <c r="E416" s="30"/>
      <c r="F416" s="49">
        <f t="shared" si="126"/>
        <v>154377.10999999999</v>
      </c>
      <c r="G416" s="30">
        <v>12921782.869999999</v>
      </c>
      <c r="H416" s="30">
        <v>1777133.35</v>
      </c>
      <c r="I416" s="49">
        <f t="shared" si="127"/>
        <v>14698916.219999999</v>
      </c>
      <c r="J416" s="30">
        <v>12636628.16</v>
      </c>
      <c r="K416" s="30">
        <v>10606204.119999999</v>
      </c>
      <c r="L416" s="49">
        <f t="shared" si="128"/>
        <v>23242832.280000001</v>
      </c>
      <c r="M416" s="30">
        <v>2989854.5</v>
      </c>
      <c r="N416" s="30">
        <v>4632.4399999999996</v>
      </c>
      <c r="O416" s="49">
        <f t="shared" si="129"/>
        <v>2994486.94</v>
      </c>
      <c r="P416" s="30">
        <v>74676809.299999997</v>
      </c>
      <c r="Q416" s="30">
        <v>5075918.2699999996</v>
      </c>
      <c r="R416" s="49">
        <f t="shared" si="130"/>
        <v>79752727.569999993</v>
      </c>
      <c r="S416" s="30">
        <v>1117616.6200000001</v>
      </c>
      <c r="T416" s="30"/>
      <c r="U416" s="49">
        <f t="shared" si="131"/>
        <v>1117616.6200000001</v>
      </c>
      <c r="V416" s="30">
        <v>5906423.6699999999</v>
      </c>
      <c r="W416" s="30">
        <v>503330.86</v>
      </c>
      <c r="X416" s="49">
        <f t="shared" si="132"/>
        <v>6409754.5300000003</v>
      </c>
      <c r="Y416" s="30">
        <v>61591757.689999998</v>
      </c>
      <c r="Z416" s="30">
        <v>2745738.56</v>
      </c>
      <c r="AA416" s="49">
        <f t="shared" si="133"/>
        <v>64337496.25</v>
      </c>
      <c r="AB416" s="30">
        <v>0</v>
      </c>
      <c r="AC416" s="30">
        <v>0</v>
      </c>
      <c r="AD416" s="49">
        <f t="shared" si="134"/>
        <v>0</v>
      </c>
      <c r="AE416" s="30">
        <v>6555652.6200000001</v>
      </c>
      <c r="AF416" s="30">
        <v>214718.25</v>
      </c>
      <c r="AG416" s="49">
        <f t="shared" si="135"/>
        <v>6770370.8700000001</v>
      </c>
      <c r="AH416" s="30">
        <v>21368809.68</v>
      </c>
      <c r="AI416" s="30">
        <v>857887.1</v>
      </c>
      <c r="AJ416" s="49">
        <f t="shared" si="136"/>
        <v>22226696.780000001</v>
      </c>
    </row>
    <row r="417" spans="1:36" ht="14.25" thickTop="1" thickBot="1" x14ac:dyDescent="0.25">
      <c r="A417" s="69" t="s">
        <v>67</v>
      </c>
      <c r="B417" s="29">
        <f t="shared" si="125"/>
        <v>220876408.91</v>
      </c>
      <c r="C417" s="29">
        <f t="shared" si="125"/>
        <v>37701867.479999997</v>
      </c>
      <c r="D417" s="30">
        <v>190435.25</v>
      </c>
      <c r="E417" s="30"/>
      <c r="F417" s="49">
        <f t="shared" si="126"/>
        <v>190435.25</v>
      </c>
      <c r="G417" s="30">
        <v>18755846.620000001</v>
      </c>
      <c r="H417" s="30">
        <v>172419.86</v>
      </c>
      <c r="I417" s="49">
        <f t="shared" si="127"/>
        <v>18928266.48</v>
      </c>
      <c r="J417" s="30"/>
      <c r="K417" s="30">
        <v>4319733.9800000004</v>
      </c>
      <c r="L417" s="49">
        <f t="shared" si="128"/>
        <v>4319733.9800000004</v>
      </c>
      <c r="M417" s="30">
        <v>128646.81</v>
      </c>
      <c r="N417" s="30"/>
      <c r="O417" s="49">
        <f t="shared" si="129"/>
        <v>128646.81</v>
      </c>
      <c r="P417" s="30">
        <v>85756091.810000002</v>
      </c>
      <c r="Q417" s="30">
        <v>25463907.899999999</v>
      </c>
      <c r="R417" s="49">
        <f t="shared" si="130"/>
        <v>111219999.71000001</v>
      </c>
      <c r="S417" s="30">
        <v>712491.63</v>
      </c>
      <c r="T417" s="30"/>
      <c r="U417" s="49">
        <f t="shared" si="131"/>
        <v>712491.63</v>
      </c>
      <c r="V417" s="30">
        <v>3553158.95</v>
      </c>
      <c r="W417" s="30">
        <v>503389.83</v>
      </c>
      <c r="X417" s="49">
        <f t="shared" si="132"/>
        <v>4056548.7800000003</v>
      </c>
      <c r="Y417" s="30">
        <v>78825695.450000003</v>
      </c>
      <c r="Z417" s="30">
        <v>1957228.81</v>
      </c>
      <c r="AA417" s="49">
        <f t="shared" si="133"/>
        <v>80782924.260000005</v>
      </c>
      <c r="AB417" s="30">
        <v>0</v>
      </c>
      <c r="AC417" s="30">
        <v>0</v>
      </c>
      <c r="AD417" s="49">
        <f t="shared" si="134"/>
        <v>0</v>
      </c>
      <c r="AE417" s="30">
        <v>3153123.88</v>
      </c>
      <c r="AF417" s="30">
        <v>174480.38</v>
      </c>
      <c r="AG417" s="49">
        <f t="shared" si="135"/>
        <v>3327604.26</v>
      </c>
      <c r="AH417" s="30">
        <v>29800918.510000002</v>
      </c>
      <c r="AI417" s="30">
        <v>5110706.72</v>
      </c>
      <c r="AJ417" s="49">
        <f t="shared" si="136"/>
        <v>34911625.230000004</v>
      </c>
    </row>
    <row r="418" spans="1:36" ht="14.25" thickTop="1" thickBot="1" x14ac:dyDescent="0.25">
      <c r="A418" s="68" t="s">
        <v>22</v>
      </c>
      <c r="B418" s="29">
        <f t="shared" si="125"/>
        <v>95980317.840000004</v>
      </c>
      <c r="C418" s="29">
        <f t="shared" si="125"/>
        <v>22187122.060000002</v>
      </c>
      <c r="D418" s="30">
        <v>75387.47</v>
      </c>
      <c r="E418" s="30"/>
      <c r="F418" s="49">
        <f t="shared" si="126"/>
        <v>75387.47</v>
      </c>
      <c r="G418" s="30">
        <v>1269414.07</v>
      </c>
      <c r="H418" s="30">
        <v>498975.89</v>
      </c>
      <c r="I418" s="49">
        <f t="shared" si="127"/>
        <v>1768389.96</v>
      </c>
      <c r="J418" s="30"/>
      <c r="K418" s="30">
        <v>7407565.0499999998</v>
      </c>
      <c r="L418" s="49">
        <f t="shared" si="128"/>
        <v>7407565.0499999998</v>
      </c>
      <c r="M418" s="30">
        <v>539348.02</v>
      </c>
      <c r="N418" s="30">
        <v>780.01</v>
      </c>
      <c r="O418" s="49">
        <f t="shared" si="129"/>
        <v>540128.03</v>
      </c>
      <c r="P418" s="30">
        <v>32640285.48</v>
      </c>
      <c r="Q418" s="30">
        <v>3618818.65</v>
      </c>
      <c r="R418" s="49">
        <f t="shared" si="130"/>
        <v>36259104.130000003</v>
      </c>
      <c r="S418" s="30">
        <v>5929147.7300000004</v>
      </c>
      <c r="T418" s="30"/>
      <c r="U418" s="49">
        <f t="shared" si="131"/>
        <v>5929147.7300000004</v>
      </c>
      <c r="V418" s="30">
        <v>2350006.33</v>
      </c>
      <c r="W418" s="30">
        <v>476290.14</v>
      </c>
      <c r="X418" s="49">
        <f t="shared" si="132"/>
        <v>2826296.47</v>
      </c>
      <c r="Y418" s="30">
        <v>38954391.75</v>
      </c>
      <c r="Z418" s="30">
        <v>5472676.6699999999</v>
      </c>
      <c r="AA418" s="49">
        <f t="shared" si="133"/>
        <v>44427068.420000002</v>
      </c>
      <c r="AB418" s="30">
        <v>0</v>
      </c>
      <c r="AC418" s="30">
        <v>0</v>
      </c>
      <c r="AD418" s="49">
        <f t="shared" si="134"/>
        <v>0</v>
      </c>
      <c r="AE418" s="30">
        <v>4146108.56</v>
      </c>
      <c r="AF418" s="30">
        <v>276813.98</v>
      </c>
      <c r="AG418" s="49">
        <f t="shared" si="135"/>
        <v>4422922.54</v>
      </c>
      <c r="AH418" s="30">
        <v>10076228.43</v>
      </c>
      <c r="AI418" s="30">
        <v>4435201.67</v>
      </c>
      <c r="AJ418" s="49">
        <f t="shared" si="136"/>
        <v>14511430.1</v>
      </c>
    </row>
    <row r="419" spans="1:36" ht="14.25" thickTop="1" thickBot="1" x14ac:dyDescent="0.25">
      <c r="A419" s="68" t="s">
        <v>23</v>
      </c>
      <c r="B419" s="29">
        <f t="shared" si="125"/>
        <v>53602182.330000006</v>
      </c>
      <c r="C419" s="29">
        <f t="shared" si="125"/>
        <v>318617.64</v>
      </c>
      <c r="D419" s="30"/>
      <c r="E419" s="30"/>
      <c r="F419" s="49">
        <f t="shared" si="126"/>
        <v>0</v>
      </c>
      <c r="G419" s="30">
        <v>60641.59</v>
      </c>
      <c r="H419" s="30"/>
      <c r="I419" s="49">
        <f t="shared" si="127"/>
        <v>60641.59</v>
      </c>
      <c r="J419" s="30"/>
      <c r="K419" s="30"/>
      <c r="L419" s="49">
        <f t="shared" si="128"/>
        <v>0</v>
      </c>
      <c r="M419" s="30">
        <v>6173.45</v>
      </c>
      <c r="N419" s="30"/>
      <c r="O419" s="49">
        <f t="shared" si="129"/>
        <v>6173.45</v>
      </c>
      <c r="P419" s="30">
        <v>3747369.6</v>
      </c>
      <c r="Q419" s="30">
        <v>4400</v>
      </c>
      <c r="R419" s="49">
        <f t="shared" si="130"/>
        <v>3751769.6</v>
      </c>
      <c r="S419" s="30">
        <v>262092.46</v>
      </c>
      <c r="T419" s="30"/>
      <c r="U419" s="49">
        <f t="shared" si="131"/>
        <v>262092.46</v>
      </c>
      <c r="V419" s="30">
        <v>191688.78</v>
      </c>
      <c r="W419" s="30"/>
      <c r="X419" s="49">
        <f t="shared" si="132"/>
        <v>191688.78</v>
      </c>
      <c r="Y419" s="30">
        <v>45024019.18</v>
      </c>
      <c r="Z419" s="30">
        <v>313407.87</v>
      </c>
      <c r="AA419" s="49">
        <f t="shared" si="133"/>
        <v>45337427.049999997</v>
      </c>
      <c r="AB419" s="30">
        <v>0</v>
      </c>
      <c r="AC419" s="30">
        <v>0</v>
      </c>
      <c r="AD419" s="49">
        <f t="shared" si="134"/>
        <v>0</v>
      </c>
      <c r="AE419" s="30">
        <v>3100894</v>
      </c>
      <c r="AF419" s="30"/>
      <c r="AG419" s="49">
        <f t="shared" si="135"/>
        <v>3100894</v>
      </c>
      <c r="AH419" s="30">
        <v>1209303.27</v>
      </c>
      <c r="AI419" s="30">
        <v>809.77</v>
      </c>
      <c r="AJ419" s="49">
        <f t="shared" si="136"/>
        <v>1210113.04</v>
      </c>
    </row>
    <row r="420" spans="1:36" ht="14.25" thickTop="1" thickBot="1" x14ac:dyDescent="0.25">
      <c r="A420" s="68" t="s">
        <v>24</v>
      </c>
      <c r="B420" s="29">
        <f t="shared" si="125"/>
        <v>24283576.07</v>
      </c>
      <c r="C420" s="29">
        <f t="shared" si="125"/>
        <v>47054882.32</v>
      </c>
      <c r="D420" s="30"/>
      <c r="E420" s="30"/>
      <c r="F420" s="49">
        <f t="shared" si="126"/>
        <v>0</v>
      </c>
      <c r="G420" s="30">
        <v>10955269.27</v>
      </c>
      <c r="H420" s="30">
        <v>47054882.32</v>
      </c>
      <c r="I420" s="49">
        <f t="shared" si="127"/>
        <v>58010151.590000004</v>
      </c>
      <c r="J420" s="30"/>
      <c r="K420" s="30"/>
      <c r="L420" s="49">
        <f t="shared" si="128"/>
        <v>0</v>
      </c>
      <c r="M420" s="30">
        <v>1230363.81</v>
      </c>
      <c r="N420" s="30"/>
      <c r="O420" s="49">
        <f t="shared" si="129"/>
        <v>1230363.81</v>
      </c>
      <c r="P420" s="30">
        <v>6069612.9900000002</v>
      </c>
      <c r="Q420" s="30"/>
      <c r="R420" s="49">
        <f t="shared" si="130"/>
        <v>6069612.9900000002</v>
      </c>
      <c r="S420" s="30"/>
      <c r="T420" s="30"/>
      <c r="U420" s="49">
        <f t="shared" si="131"/>
        <v>0</v>
      </c>
      <c r="V420" s="30"/>
      <c r="W420" s="30"/>
      <c r="X420" s="49">
        <f t="shared" si="132"/>
        <v>0</v>
      </c>
      <c r="Y420" s="30"/>
      <c r="Z420" s="30"/>
      <c r="AA420" s="49">
        <f t="shared" si="133"/>
        <v>0</v>
      </c>
      <c r="AB420" s="30">
        <v>0</v>
      </c>
      <c r="AC420" s="30">
        <v>0</v>
      </c>
      <c r="AD420" s="49">
        <f t="shared" si="134"/>
        <v>0</v>
      </c>
      <c r="AE420" s="30"/>
      <c r="AF420" s="30"/>
      <c r="AG420" s="49">
        <f t="shared" si="135"/>
        <v>0</v>
      </c>
      <c r="AH420" s="30">
        <v>6028330</v>
      </c>
      <c r="AI420" s="30"/>
      <c r="AJ420" s="49">
        <f t="shared" si="136"/>
        <v>6028330</v>
      </c>
    </row>
    <row r="421" spans="1:36" ht="14.25" thickTop="1" thickBot="1" x14ac:dyDescent="0.25">
      <c r="A421" s="68" t="s">
        <v>25</v>
      </c>
      <c r="B421" s="29">
        <f t="shared" si="125"/>
        <v>45059032.689999998</v>
      </c>
      <c r="C421" s="29">
        <f t="shared" si="125"/>
        <v>183021.95</v>
      </c>
      <c r="D421" s="30"/>
      <c r="E421" s="30"/>
      <c r="F421" s="49">
        <f t="shared" si="126"/>
        <v>0</v>
      </c>
      <c r="G421" s="30">
        <v>27576.98</v>
      </c>
      <c r="H421" s="30"/>
      <c r="I421" s="49">
        <f t="shared" si="127"/>
        <v>27576.98</v>
      </c>
      <c r="J421" s="30"/>
      <c r="K421" s="30"/>
      <c r="L421" s="49">
        <f t="shared" si="128"/>
        <v>0</v>
      </c>
      <c r="M421" s="30">
        <v>18944.599999999999</v>
      </c>
      <c r="N421" s="30"/>
      <c r="O421" s="49">
        <f t="shared" si="129"/>
        <v>18944.599999999999</v>
      </c>
      <c r="P421" s="30">
        <v>201950.77</v>
      </c>
      <c r="Q421" s="30"/>
      <c r="R421" s="49">
        <f t="shared" si="130"/>
        <v>201950.77</v>
      </c>
      <c r="S421" s="30"/>
      <c r="T421" s="30"/>
      <c r="U421" s="49">
        <f t="shared" si="131"/>
        <v>0</v>
      </c>
      <c r="V421" s="30">
        <v>377944.21</v>
      </c>
      <c r="W421" s="30"/>
      <c r="X421" s="49">
        <f t="shared" si="132"/>
        <v>377944.21</v>
      </c>
      <c r="Y421" s="30">
        <v>43639761.009999998</v>
      </c>
      <c r="Z421" s="30">
        <v>183021.95</v>
      </c>
      <c r="AA421" s="49">
        <f t="shared" si="133"/>
        <v>43822782.960000001</v>
      </c>
      <c r="AB421" s="30">
        <v>0</v>
      </c>
      <c r="AC421" s="30">
        <v>0</v>
      </c>
      <c r="AD421" s="49">
        <f t="shared" si="134"/>
        <v>0</v>
      </c>
      <c r="AE421" s="30">
        <v>770658.96</v>
      </c>
      <c r="AF421" s="30"/>
      <c r="AG421" s="49">
        <f t="shared" si="135"/>
        <v>770658.96</v>
      </c>
      <c r="AH421" s="30">
        <v>22196.16</v>
      </c>
      <c r="AI421" s="30"/>
      <c r="AJ421" s="49">
        <f t="shared" si="136"/>
        <v>22196.16</v>
      </c>
    </row>
    <row r="422" spans="1:36" ht="14.25" thickTop="1" thickBot="1" x14ac:dyDescent="0.25">
      <c r="A422" s="69" t="s">
        <v>68</v>
      </c>
      <c r="B422" s="29">
        <f t="shared" si="125"/>
        <v>1301695.6599999999</v>
      </c>
      <c r="C422" s="29">
        <f t="shared" si="125"/>
        <v>57260033.719999999</v>
      </c>
      <c r="D422" s="30"/>
      <c r="E422" s="30"/>
      <c r="F422" s="49">
        <f t="shared" si="126"/>
        <v>0</v>
      </c>
      <c r="G422" s="30">
        <v>1301695.6599999999</v>
      </c>
      <c r="H422" s="30">
        <v>130551.54</v>
      </c>
      <c r="I422" s="49">
        <f t="shared" si="127"/>
        <v>1432247.2</v>
      </c>
      <c r="J422" s="30"/>
      <c r="K422" s="30">
        <v>57129482.18</v>
      </c>
      <c r="L422" s="49">
        <f t="shared" si="128"/>
        <v>57129482.18</v>
      </c>
      <c r="M422" s="30"/>
      <c r="N422" s="30"/>
      <c r="O422" s="49">
        <f t="shared" si="129"/>
        <v>0</v>
      </c>
      <c r="P422" s="30"/>
      <c r="Q422" s="30"/>
      <c r="R422" s="49">
        <f t="shared" si="130"/>
        <v>0</v>
      </c>
      <c r="S422" s="30"/>
      <c r="T422" s="30"/>
      <c r="U422" s="49">
        <f t="shared" si="131"/>
        <v>0</v>
      </c>
      <c r="V422" s="30"/>
      <c r="W422" s="30"/>
      <c r="X422" s="49">
        <f t="shared" si="132"/>
        <v>0</v>
      </c>
      <c r="Y422" s="30"/>
      <c r="Z422" s="30"/>
      <c r="AA422" s="49">
        <f t="shared" si="133"/>
        <v>0</v>
      </c>
      <c r="AB422" s="30">
        <v>0</v>
      </c>
      <c r="AC422" s="30">
        <v>0</v>
      </c>
      <c r="AD422" s="49">
        <f t="shared" si="134"/>
        <v>0</v>
      </c>
      <c r="AE422" s="30"/>
      <c r="AF422" s="30"/>
      <c r="AG422" s="49">
        <f t="shared" si="135"/>
        <v>0</v>
      </c>
      <c r="AH422" s="30"/>
      <c r="AI422" s="30"/>
      <c r="AJ422" s="49">
        <f t="shared" si="136"/>
        <v>0</v>
      </c>
    </row>
    <row r="423" spans="1:36" ht="14.25" thickTop="1" thickBot="1" x14ac:dyDescent="0.25">
      <c r="A423" s="69" t="s">
        <v>69</v>
      </c>
      <c r="B423" s="29">
        <f t="shared" si="125"/>
        <v>15220689.02</v>
      </c>
      <c r="C423" s="29">
        <f t="shared" si="125"/>
        <v>477379.98</v>
      </c>
      <c r="D423" s="30">
        <v>162671.15</v>
      </c>
      <c r="E423" s="30"/>
      <c r="F423" s="49">
        <f t="shared" si="126"/>
        <v>162671.15</v>
      </c>
      <c r="G423" s="30">
        <v>42891.78</v>
      </c>
      <c r="H423" s="30"/>
      <c r="I423" s="49">
        <f t="shared" si="127"/>
        <v>42891.78</v>
      </c>
      <c r="J423" s="30"/>
      <c r="K423" s="30"/>
      <c r="L423" s="49">
        <f t="shared" si="128"/>
        <v>0</v>
      </c>
      <c r="M423" s="30">
        <v>186461.26</v>
      </c>
      <c r="N423" s="30"/>
      <c r="O423" s="49">
        <f t="shared" si="129"/>
        <v>186461.26</v>
      </c>
      <c r="P423" s="30">
        <v>5621125.4400000004</v>
      </c>
      <c r="Q423" s="30">
        <v>3404</v>
      </c>
      <c r="R423" s="49">
        <f t="shared" si="130"/>
        <v>5624529.4400000004</v>
      </c>
      <c r="S423" s="30">
        <v>1371359.03</v>
      </c>
      <c r="T423" s="30">
        <v>314000</v>
      </c>
      <c r="U423" s="49">
        <f t="shared" si="131"/>
        <v>1685359.03</v>
      </c>
      <c r="V423" s="30">
        <v>293905.59000000003</v>
      </c>
      <c r="W423" s="30"/>
      <c r="X423" s="49">
        <f t="shared" si="132"/>
        <v>293905.59000000003</v>
      </c>
      <c r="Y423" s="30">
        <v>5972997.2000000002</v>
      </c>
      <c r="Z423" s="30">
        <v>5999.98</v>
      </c>
      <c r="AA423" s="49">
        <f t="shared" si="133"/>
        <v>5978997.1800000006</v>
      </c>
      <c r="AB423" s="30">
        <v>0</v>
      </c>
      <c r="AC423" s="30">
        <v>0</v>
      </c>
      <c r="AD423" s="49">
        <f t="shared" si="134"/>
        <v>0</v>
      </c>
      <c r="AE423" s="30">
        <v>334790.2</v>
      </c>
      <c r="AF423" s="30"/>
      <c r="AG423" s="49">
        <f t="shared" si="135"/>
        <v>334790.2</v>
      </c>
      <c r="AH423" s="30">
        <v>1234487.3700000001</v>
      </c>
      <c r="AI423" s="30">
        <v>153976</v>
      </c>
      <c r="AJ423" s="49">
        <f t="shared" si="136"/>
        <v>1388463.37</v>
      </c>
    </row>
    <row r="424" spans="1:36" ht="14.25" thickTop="1" thickBot="1" x14ac:dyDescent="0.25">
      <c r="A424" s="68" t="s">
        <v>26</v>
      </c>
      <c r="B424" s="29">
        <f t="shared" si="125"/>
        <v>11442180.66</v>
      </c>
      <c r="C424" s="29">
        <f t="shared" si="125"/>
        <v>0</v>
      </c>
      <c r="D424" s="30"/>
      <c r="E424" s="30"/>
      <c r="F424" s="49">
        <f t="shared" si="126"/>
        <v>0</v>
      </c>
      <c r="G424" s="30"/>
      <c r="H424" s="30"/>
      <c r="I424" s="49">
        <f t="shared" si="127"/>
        <v>0</v>
      </c>
      <c r="J424" s="30"/>
      <c r="K424" s="30"/>
      <c r="L424" s="49">
        <f t="shared" si="128"/>
        <v>0</v>
      </c>
      <c r="M424" s="30"/>
      <c r="N424" s="30"/>
      <c r="O424" s="49">
        <f t="shared" si="129"/>
        <v>0</v>
      </c>
      <c r="P424" s="30">
        <v>34143.61</v>
      </c>
      <c r="Q424" s="30"/>
      <c r="R424" s="49">
        <f t="shared" si="130"/>
        <v>34143.61</v>
      </c>
      <c r="S424" s="30"/>
      <c r="T424" s="30"/>
      <c r="U424" s="49">
        <f t="shared" si="131"/>
        <v>0</v>
      </c>
      <c r="V424" s="30"/>
      <c r="W424" s="30"/>
      <c r="X424" s="49">
        <f t="shared" si="132"/>
        <v>0</v>
      </c>
      <c r="Y424" s="30">
        <v>11279743.529999999</v>
      </c>
      <c r="Z424" s="30"/>
      <c r="AA424" s="49">
        <f t="shared" si="133"/>
        <v>11279743.529999999</v>
      </c>
      <c r="AB424" s="30">
        <v>0</v>
      </c>
      <c r="AC424" s="30">
        <v>0</v>
      </c>
      <c r="AD424" s="49">
        <f t="shared" si="134"/>
        <v>0</v>
      </c>
      <c r="AE424" s="30">
        <v>78896.97</v>
      </c>
      <c r="AF424" s="30"/>
      <c r="AG424" s="49">
        <f t="shared" si="135"/>
        <v>78896.97</v>
      </c>
      <c r="AH424" s="30">
        <v>49396.55</v>
      </c>
      <c r="AI424" s="30"/>
      <c r="AJ424" s="49">
        <f t="shared" si="136"/>
        <v>49396.55</v>
      </c>
    </row>
    <row r="425" spans="1:36" ht="14.25" thickTop="1" thickBot="1" x14ac:dyDescent="0.25">
      <c r="A425" s="69" t="s">
        <v>60</v>
      </c>
      <c r="B425" s="29">
        <f t="shared" si="125"/>
        <v>15041727.210000001</v>
      </c>
      <c r="C425" s="29">
        <f t="shared" si="125"/>
        <v>0</v>
      </c>
      <c r="D425" s="30"/>
      <c r="E425" s="30"/>
      <c r="F425" s="49">
        <f t="shared" si="126"/>
        <v>0</v>
      </c>
      <c r="G425" s="30"/>
      <c r="H425" s="30"/>
      <c r="I425" s="49">
        <f t="shared" si="127"/>
        <v>0</v>
      </c>
      <c r="J425" s="30"/>
      <c r="K425" s="30"/>
      <c r="L425" s="49">
        <f t="shared" si="128"/>
        <v>0</v>
      </c>
      <c r="M425" s="30"/>
      <c r="N425" s="30"/>
      <c r="O425" s="49">
        <f t="shared" si="129"/>
        <v>0</v>
      </c>
      <c r="P425" s="30"/>
      <c r="Q425" s="30"/>
      <c r="R425" s="49">
        <f t="shared" si="130"/>
        <v>0</v>
      </c>
      <c r="S425" s="30"/>
      <c r="T425" s="30"/>
      <c r="U425" s="49">
        <f t="shared" si="131"/>
        <v>0</v>
      </c>
      <c r="V425" s="30"/>
      <c r="W425" s="30"/>
      <c r="X425" s="49">
        <f t="shared" si="132"/>
        <v>0</v>
      </c>
      <c r="Y425" s="30">
        <v>14540618.890000001</v>
      </c>
      <c r="Z425" s="30"/>
      <c r="AA425" s="49">
        <f t="shared" si="133"/>
        <v>14540618.890000001</v>
      </c>
      <c r="AB425" s="30">
        <v>0</v>
      </c>
      <c r="AC425" s="30">
        <v>0</v>
      </c>
      <c r="AD425" s="49">
        <f t="shared" si="134"/>
        <v>0</v>
      </c>
      <c r="AE425" s="30">
        <v>501108.32</v>
      </c>
      <c r="AF425" s="30"/>
      <c r="AG425" s="49">
        <f t="shared" si="135"/>
        <v>501108.32</v>
      </c>
      <c r="AH425" s="30"/>
      <c r="AI425" s="30"/>
      <c r="AJ425" s="49">
        <f t="shared" si="136"/>
        <v>0</v>
      </c>
    </row>
    <row r="426" spans="1:36" ht="14.25" thickTop="1" thickBot="1" x14ac:dyDescent="0.25">
      <c r="A426" s="68" t="s">
        <v>27</v>
      </c>
      <c r="B426" s="29">
        <f t="shared" si="125"/>
        <v>10311086.18</v>
      </c>
      <c r="C426" s="29">
        <f t="shared" si="125"/>
        <v>12639572.239999998</v>
      </c>
      <c r="D426" s="30"/>
      <c r="E426" s="30"/>
      <c r="F426" s="49">
        <f t="shared" si="126"/>
        <v>0</v>
      </c>
      <c r="G426" s="30">
        <v>102861.25</v>
      </c>
      <c r="H426" s="30">
        <v>6293501.3099999996</v>
      </c>
      <c r="I426" s="49">
        <f t="shared" si="127"/>
        <v>6396362.5599999996</v>
      </c>
      <c r="J426" s="30"/>
      <c r="K426" s="30"/>
      <c r="L426" s="49">
        <f t="shared" si="128"/>
        <v>0</v>
      </c>
      <c r="M426" s="30"/>
      <c r="N426" s="30">
        <v>9380</v>
      </c>
      <c r="O426" s="49">
        <f t="shared" si="129"/>
        <v>9380</v>
      </c>
      <c r="P426" s="30">
        <v>679544.9</v>
      </c>
      <c r="Q426" s="30">
        <v>3004785.14</v>
      </c>
      <c r="R426" s="49">
        <f t="shared" si="130"/>
        <v>3684330.04</v>
      </c>
      <c r="S426" s="30"/>
      <c r="T426" s="30"/>
      <c r="U426" s="49">
        <f t="shared" si="131"/>
        <v>0</v>
      </c>
      <c r="V426" s="30"/>
      <c r="W426" s="30"/>
      <c r="X426" s="49">
        <f t="shared" si="132"/>
        <v>0</v>
      </c>
      <c r="Y426" s="30">
        <v>9295328.4499999993</v>
      </c>
      <c r="Z426" s="30">
        <v>751737.87</v>
      </c>
      <c r="AA426" s="49">
        <f t="shared" si="133"/>
        <v>10047066.319999998</v>
      </c>
      <c r="AB426" s="30">
        <v>0</v>
      </c>
      <c r="AC426" s="30">
        <v>0</v>
      </c>
      <c r="AD426" s="49">
        <f t="shared" si="134"/>
        <v>0</v>
      </c>
      <c r="AE426" s="30">
        <v>18000</v>
      </c>
      <c r="AF426" s="30">
        <v>57675</v>
      </c>
      <c r="AG426" s="49">
        <f t="shared" si="135"/>
        <v>75675</v>
      </c>
      <c r="AH426" s="30">
        <v>215351.58</v>
      </c>
      <c r="AI426" s="30">
        <v>2522492.92</v>
      </c>
      <c r="AJ426" s="49">
        <f t="shared" si="136"/>
        <v>2737844.5</v>
      </c>
    </row>
    <row r="427" spans="1:36" ht="14.25" thickTop="1" thickBot="1" x14ac:dyDescent="0.25">
      <c r="A427" s="68" t="s">
        <v>28</v>
      </c>
      <c r="B427" s="29">
        <f t="shared" si="125"/>
        <v>14630199.82</v>
      </c>
      <c r="C427" s="29">
        <f t="shared" si="125"/>
        <v>0</v>
      </c>
      <c r="D427" s="30">
        <v>10820.35</v>
      </c>
      <c r="E427" s="30"/>
      <c r="F427" s="49">
        <f t="shared" si="126"/>
        <v>10820.35</v>
      </c>
      <c r="G427" s="30">
        <v>1071418.58</v>
      </c>
      <c r="H427" s="30"/>
      <c r="I427" s="49">
        <f t="shared" si="127"/>
        <v>1071418.58</v>
      </c>
      <c r="J427" s="30"/>
      <c r="K427" s="30"/>
      <c r="L427" s="49">
        <f t="shared" si="128"/>
        <v>0</v>
      </c>
      <c r="M427" s="30">
        <v>6633.61</v>
      </c>
      <c r="N427" s="30"/>
      <c r="O427" s="49">
        <f t="shared" si="129"/>
        <v>6633.61</v>
      </c>
      <c r="P427" s="30">
        <v>1533304.4</v>
      </c>
      <c r="Q427" s="30"/>
      <c r="R427" s="49">
        <f t="shared" si="130"/>
        <v>1533304.4</v>
      </c>
      <c r="S427" s="30">
        <v>225102.95</v>
      </c>
      <c r="T427" s="30"/>
      <c r="U427" s="49">
        <f t="shared" si="131"/>
        <v>225102.95</v>
      </c>
      <c r="V427" s="30">
        <v>8166.85</v>
      </c>
      <c r="W427" s="30"/>
      <c r="X427" s="49">
        <f t="shared" si="132"/>
        <v>8166.85</v>
      </c>
      <c r="Y427" s="30">
        <v>6859441.5599999996</v>
      </c>
      <c r="Z427" s="30"/>
      <c r="AA427" s="49">
        <f t="shared" si="133"/>
        <v>6859441.5599999996</v>
      </c>
      <c r="AB427" s="30">
        <v>0</v>
      </c>
      <c r="AC427" s="30">
        <v>0</v>
      </c>
      <c r="AD427" s="49">
        <f t="shared" si="134"/>
        <v>0</v>
      </c>
      <c r="AE427" s="30">
        <v>3786822.98</v>
      </c>
      <c r="AF427" s="30"/>
      <c r="AG427" s="49">
        <f t="shared" si="135"/>
        <v>3786822.98</v>
      </c>
      <c r="AH427" s="30">
        <v>1128488.54</v>
      </c>
      <c r="AI427" s="30"/>
      <c r="AJ427" s="49">
        <f t="shared" si="136"/>
        <v>1128488.54</v>
      </c>
    </row>
    <row r="428" spans="1:36" ht="14.25" thickTop="1" thickBot="1" x14ac:dyDescent="0.25">
      <c r="A428" s="69" t="s">
        <v>70</v>
      </c>
      <c r="B428" s="29">
        <f t="shared" si="125"/>
        <v>16331722.700000001</v>
      </c>
      <c r="C428" s="29">
        <f t="shared" si="125"/>
        <v>0</v>
      </c>
      <c r="D428" s="30"/>
      <c r="E428" s="30"/>
      <c r="F428" s="49">
        <f t="shared" si="126"/>
        <v>0</v>
      </c>
      <c r="G428" s="30">
        <v>4458.62</v>
      </c>
      <c r="H428" s="30"/>
      <c r="I428" s="49">
        <f t="shared" si="127"/>
        <v>4458.62</v>
      </c>
      <c r="J428" s="30"/>
      <c r="K428" s="30"/>
      <c r="L428" s="49">
        <f t="shared" si="128"/>
        <v>0</v>
      </c>
      <c r="M428" s="30"/>
      <c r="N428" s="30"/>
      <c r="O428" s="49">
        <f t="shared" si="129"/>
        <v>0</v>
      </c>
      <c r="P428" s="30">
        <v>199568.51</v>
      </c>
      <c r="Q428" s="30"/>
      <c r="R428" s="49">
        <f t="shared" si="130"/>
        <v>199568.51</v>
      </c>
      <c r="S428" s="30"/>
      <c r="T428" s="30"/>
      <c r="U428" s="49">
        <f t="shared" si="131"/>
        <v>0</v>
      </c>
      <c r="V428" s="30">
        <v>190182.25</v>
      </c>
      <c r="W428" s="30"/>
      <c r="X428" s="49">
        <f t="shared" si="132"/>
        <v>190182.25</v>
      </c>
      <c r="Y428" s="30">
        <v>15858375.609999999</v>
      </c>
      <c r="Z428" s="30"/>
      <c r="AA428" s="49">
        <f t="shared" si="133"/>
        <v>15858375.609999999</v>
      </c>
      <c r="AB428" s="30">
        <v>0</v>
      </c>
      <c r="AC428" s="30">
        <v>0</v>
      </c>
      <c r="AD428" s="49">
        <f t="shared" si="134"/>
        <v>0</v>
      </c>
      <c r="AE428" s="30">
        <v>21314.639999999999</v>
      </c>
      <c r="AF428" s="30"/>
      <c r="AG428" s="49">
        <f t="shared" si="135"/>
        <v>21314.639999999999</v>
      </c>
      <c r="AH428" s="30">
        <v>57823.07</v>
      </c>
      <c r="AI428" s="30"/>
      <c r="AJ428" s="49">
        <f t="shared" si="136"/>
        <v>57823.07</v>
      </c>
    </row>
    <row r="429" spans="1:36" ht="14.25" thickTop="1" thickBot="1" x14ac:dyDescent="0.25">
      <c r="A429" s="68" t="s">
        <v>29</v>
      </c>
      <c r="B429" s="29">
        <f t="shared" si="125"/>
        <v>10109661.699999999</v>
      </c>
      <c r="C429" s="29">
        <f t="shared" si="125"/>
        <v>172994.77</v>
      </c>
      <c r="D429" s="30"/>
      <c r="E429" s="30"/>
      <c r="F429" s="49">
        <f t="shared" si="126"/>
        <v>0</v>
      </c>
      <c r="G429" s="30"/>
      <c r="H429" s="30"/>
      <c r="I429" s="49">
        <f t="shared" si="127"/>
        <v>0</v>
      </c>
      <c r="J429" s="30"/>
      <c r="K429" s="30"/>
      <c r="L429" s="49">
        <f t="shared" si="128"/>
        <v>0</v>
      </c>
      <c r="M429" s="30">
        <v>8586.36</v>
      </c>
      <c r="N429" s="30"/>
      <c r="O429" s="49">
        <f t="shared" si="129"/>
        <v>8586.36</v>
      </c>
      <c r="P429" s="30">
        <v>1452381.15</v>
      </c>
      <c r="Q429" s="30">
        <v>13105</v>
      </c>
      <c r="R429" s="49">
        <f t="shared" si="130"/>
        <v>1465486.15</v>
      </c>
      <c r="S429" s="30">
        <v>10919.83</v>
      </c>
      <c r="T429" s="30"/>
      <c r="U429" s="49">
        <f t="shared" si="131"/>
        <v>10919.83</v>
      </c>
      <c r="V429" s="30">
        <v>11409.77</v>
      </c>
      <c r="W429" s="30"/>
      <c r="X429" s="49">
        <f t="shared" si="132"/>
        <v>11409.77</v>
      </c>
      <c r="Y429" s="30">
        <v>8045531.1600000001</v>
      </c>
      <c r="Z429" s="30">
        <v>159889.76999999999</v>
      </c>
      <c r="AA429" s="49">
        <f t="shared" si="133"/>
        <v>8205420.9299999997</v>
      </c>
      <c r="AB429" s="30">
        <v>0</v>
      </c>
      <c r="AC429" s="30">
        <v>0</v>
      </c>
      <c r="AD429" s="49">
        <f t="shared" si="134"/>
        <v>0</v>
      </c>
      <c r="AE429" s="30">
        <v>305849.34000000003</v>
      </c>
      <c r="AF429" s="30"/>
      <c r="AG429" s="49">
        <f t="shared" si="135"/>
        <v>305849.34000000003</v>
      </c>
      <c r="AH429" s="30">
        <v>274984.09000000003</v>
      </c>
      <c r="AI429" s="30"/>
      <c r="AJ429" s="49">
        <f t="shared" si="136"/>
        <v>274984.09000000003</v>
      </c>
    </row>
    <row r="430" spans="1:36" ht="14.25" thickTop="1" thickBot="1" x14ac:dyDescent="0.25">
      <c r="A430" s="68" t="s">
        <v>30</v>
      </c>
      <c r="B430" s="29">
        <f t="shared" si="125"/>
        <v>8332764.9199999999</v>
      </c>
      <c r="C430" s="29">
        <f t="shared" si="125"/>
        <v>0</v>
      </c>
      <c r="D430" s="30">
        <v>10698.72</v>
      </c>
      <c r="E430" s="30"/>
      <c r="F430" s="49">
        <f t="shared" si="126"/>
        <v>10698.72</v>
      </c>
      <c r="G430" s="30">
        <v>6724.14</v>
      </c>
      <c r="H430" s="30"/>
      <c r="I430" s="49">
        <f t="shared" si="127"/>
        <v>6724.14</v>
      </c>
      <c r="J430" s="30"/>
      <c r="K430" s="30"/>
      <c r="L430" s="49">
        <f t="shared" si="128"/>
        <v>0</v>
      </c>
      <c r="M430" s="30"/>
      <c r="N430" s="30"/>
      <c r="O430" s="49">
        <f t="shared" si="129"/>
        <v>0</v>
      </c>
      <c r="P430" s="30">
        <v>571631.97</v>
      </c>
      <c r="Q430" s="30"/>
      <c r="R430" s="49">
        <f t="shared" si="130"/>
        <v>571631.97</v>
      </c>
      <c r="S430" s="30">
        <v>114876.98</v>
      </c>
      <c r="T430" s="30"/>
      <c r="U430" s="49">
        <f t="shared" si="131"/>
        <v>114876.98</v>
      </c>
      <c r="V430" s="30">
        <v>7758.61</v>
      </c>
      <c r="W430" s="30"/>
      <c r="X430" s="49">
        <f t="shared" si="132"/>
        <v>7758.61</v>
      </c>
      <c r="Y430" s="30">
        <v>6741423.04</v>
      </c>
      <c r="Z430" s="30"/>
      <c r="AA430" s="49">
        <f t="shared" si="133"/>
        <v>6741423.04</v>
      </c>
      <c r="AB430" s="30">
        <v>0</v>
      </c>
      <c r="AC430" s="30">
        <v>0</v>
      </c>
      <c r="AD430" s="49">
        <f t="shared" si="134"/>
        <v>0</v>
      </c>
      <c r="AE430" s="30">
        <v>675595.53</v>
      </c>
      <c r="AF430" s="30"/>
      <c r="AG430" s="49">
        <f t="shared" si="135"/>
        <v>675595.53</v>
      </c>
      <c r="AH430" s="30">
        <v>204055.93</v>
      </c>
      <c r="AI430" s="30"/>
      <c r="AJ430" s="49">
        <f t="shared" si="136"/>
        <v>204055.93</v>
      </c>
    </row>
    <row r="431" spans="1:36" ht="14.25" thickTop="1" thickBot="1" x14ac:dyDescent="0.25">
      <c r="A431" s="68" t="s">
        <v>31</v>
      </c>
      <c r="B431" s="29">
        <f t="shared" si="125"/>
        <v>196168.12</v>
      </c>
      <c r="C431" s="29">
        <f t="shared" si="125"/>
        <v>9475172.5099999998</v>
      </c>
      <c r="D431" s="30"/>
      <c r="E431" s="30"/>
      <c r="F431" s="49">
        <f t="shared" si="126"/>
        <v>0</v>
      </c>
      <c r="G431" s="30">
        <v>196168.12</v>
      </c>
      <c r="H431" s="30"/>
      <c r="I431" s="49">
        <f t="shared" si="127"/>
        <v>196168.12</v>
      </c>
      <c r="J431" s="30"/>
      <c r="K431" s="30">
        <v>9475172.5099999998</v>
      </c>
      <c r="L431" s="49">
        <f t="shared" si="128"/>
        <v>9475172.5099999998</v>
      </c>
      <c r="M431" s="30"/>
      <c r="N431" s="30"/>
      <c r="O431" s="49">
        <f t="shared" si="129"/>
        <v>0</v>
      </c>
      <c r="P431" s="30"/>
      <c r="Q431" s="30"/>
      <c r="R431" s="49">
        <f t="shared" si="130"/>
        <v>0</v>
      </c>
      <c r="S431" s="30"/>
      <c r="T431" s="30"/>
      <c r="U431" s="49">
        <f t="shared" si="131"/>
        <v>0</v>
      </c>
      <c r="V431" s="30"/>
      <c r="W431" s="30"/>
      <c r="X431" s="49">
        <f t="shared" si="132"/>
        <v>0</v>
      </c>
      <c r="Y431" s="30"/>
      <c r="Z431" s="30"/>
      <c r="AA431" s="49">
        <f t="shared" si="133"/>
        <v>0</v>
      </c>
      <c r="AB431" s="30">
        <v>0</v>
      </c>
      <c r="AC431" s="30">
        <v>0</v>
      </c>
      <c r="AD431" s="49">
        <f t="shared" si="134"/>
        <v>0</v>
      </c>
      <c r="AE431" s="30"/>
      <c r="AF431" s="30"/>
      <c r="AG431" s="49">
        <f t="shared" si="135"/>
        <v>0</v>
      </c>
      <c r="AH431" s="30"/>
      <c r="AI431" s="30"/>
      <c r="AJ431" s="49">
        <f t="shared" si="136"/>
        <v>0</v>
      </c>
    </row>
    <row r="432" spans="1:36" ht="14.25" thickTop="1" thickBot="1" x14ac:dyDescent="0.25">
      <c r="A432" s="68" t="s">
        <v>32</v>
      </c>
      <c r="B432" s="29">
        <f t="shared" si="125"/>
        <v>1736456.9300000002</v>
      </c>
      <c r="C432" s="29">
        <f t="shared" si="125"/>
        <v>0</v>
      </c>
      <c r="D432" s="30">
        <v>703054.14</v>
      </c>
      <c r="E432" s="30"/>
      <c r="F432" s="49">
        <f t="shared" si="126"/>
        <v>703054.14</v>
      </c>
      <c r="G432" s="30">
        <v>1033402.79</v>
      </c>
      <c r="H432" s="30"/>
      <c r="I432" s="49">
        <f t="shared" si="127"/>
        <v>1033402.79</v>
      </c>
      <c r="J432" s="30"/>
      <c r="K432" s="30"/>
      <c r="L432" s="49">
        <f t="shared" si="128"/>
        <v>0</v>
      </c>
      <c r="M432" s="30"/>
      <c r="N432" s="30"/>
      <c r="O432" s="49">
        <f t="shared" si="129"/>
        <v>0</v>
      </c>
      <c r="P432" s="30"/>
      <c r="Q432" s="30"/>
      <c r="R432" s="49">
        <f t="shared" si="130"/>
        <v>0</v>
      </c>
      <c r="S432" s="30"/>
      <c r="T432" s="30"/>
      <c r="U432" s="49">
        <f t="shared" si="131"/>
        <v>0</v>
      </c>
      <c r="V432" s="30"/>
      <c r="W432" s="30"/>
      <c r="X432" s="49">
        <f t="shared" si="132"/>
        <v>0</v>
      </c>
      <c r="Y432" s="30"/>
      <c r="Z432" s="30"/>
      <c r="AA432" s="49">
        <f t="shared" si="133"/>
        <v>0</v>
      </c>
      <c r="AB432" s="30">
        <v>0</v>
      </c>
      <c r="AC432" s="30">
        <v>0</v>
      </c>
      <c r="AD432" s="49">
        <f t="shared" si="134"/>
        <v>0</v>
      </c>
      <c r="AE432" s="30"/>
      <c r="AF432" s="30"/>
      <c r="AG432" s="49">
        <f t="shared" si="135"/>
        <v>0</v>
      </c>
      <c r="AH432" s="30"/>
      <c r="AI432" s="30"/>
      <c r="AJ432" s="49">
        <f t="shared" si="136"/>
        <v>0</v>
      </c>
    </row>
    <row r="433" spans="1:36" ht="14.25" thickTop="1" thickBot="1" x14ac:dyDescent="0.25">
      <c r="A433" s="69" t="s">
        <v>58</v>
      </c>
      <c r="B433" s="29">
        <f t="shared" si="125"/>
        <v>29632227.939999998</v>
      </c>
      <c r="C433" s="29">
        <f t="shared" si="125"/>
        <v>2731164.25</v>
      </c>
      <c r="D433" s="30"/>
      <c r="E433" s="30"/>
      <c r="F433" s="49">
        <f t="shared" si="126"/>
        <v>0</v>
      </c>
      <c r="G433" s="30"/>
      <c r="H433" s="30"/>
      <c r="I433" s="49">
        <f t="shared" si="127"/>
        <v>0</v>
      </c>
      <c r="J433" s="30"/>
      <c r="K433" s="30">
        <v>2692884.25</v>
      </c>
      <c r="L433" s="49">
        <f t="shared" si="128"/>
        <v>2692884.25</v>
      </c>
      <c r="M433" s="30">
        <v>20801.2</v>
      </c>
      <c r="N433" s="30"/>
      <c r="O433" s="49">
        <f t="shared" si="129"/>
        <v>20801.2</v>
      </c>
      <c r="P433" s="30">
        <v>706812.73</v>
      </c>
      <c r="Q433" s="30"/>
      <c r="R433" s="49">
        <f t="shared" si="130"/>
        <v>706812.73</v>
      </c>
      <c r="S433" s="30">
        <v>20885.11</v>
      </c>
      <c r="T433" s="30"/>
      <c r="U433" s="49">
        <f t="shared" si="131"/>
        <v>20885.11</v>
      </c>
      <c r="V433" s="30">
        <v>246190.57</v>
      </c>
      <c r="W433" s="30"/>
      <c r="X433" s="49">
        <f t="shared" si="132"/>
        <v>246190.57</v>
      </c>
      <c r="Y433" s="30">
        <v>14913290.529999999</v>
      </c>
      <c r="Z433" s="30"/>
      <c r="AA433" s="49">
        <f t="shared" si="133"/>
        <v>14913290.529999999</v>
      </c>
      <c r="AB433" s="30">
        <v>0</v>
      </c>
      <c r="AC433" s="30">
        <v>0</v>
      </c>
      <c r="AD433" s="49">
        <f t="shared" si="134"/>
        <v>0</v>
      </c>
      <c r="AE433" s="30">
        <v>12824538.83</v>
      </c>
      <c r="AF433" s="30">
        <v>38280</v>
      </c>
      <c r="AG433" s="49">
        <f t="shared" si="135"/>
        <v>12862818.83</v>
      </c>
      <c r="AH433" s="30">
        <v>899708.97</v>
      </c>
      <c r="AI433" s="30"/>
      <c r="AJ433" s="49">
        <f t="shared" si="136"/>
        <v>899708.97</v>
      </c>
    </row>
    <row r="434" spans="1:36" ht="14.25" thickTop="1" thickBot="1" x14ac:dyDescent="0.25">
      <c r="A434" s="68" t="s">
        <v>33</v>
      </c>
      <c r="B434" s="29">
        <f t="shared" si="125"/>
        <v>2452790.1300000004</v>
      </c>
      <c r="C434" s="29">
        <f t="shared" si="125"/>
        <v>0</v>
      </c>
      <c r="D434" s="30">
        <v>1349.14</v>
      </c>
      <c r="E434" s="30"/>
      <c r="F434" s="49">
        <f t="shared" si="126"/>
        <v>1349.14</v>
      </c>
      <c r="G434" s="30"/>
      <c r="H434" s="30"/>
      <c r="I434" s="49">
        <f t="shared" si="127"/>
        <v>0</v>
      </c>
      <c r="J434" s="30"/>
      <c r="K434" s="30"/>
      <c r="L434" s="49">
        <f t="shared" si="128"/>
        <v>0</v>
      </c>
      <c r="M434" s="30"/>
      <c r="N434" s="30"/>
      <c r="O434" s="49">
        <f t="shared" si="129"/>
        <v>0</v>
      </c>
      <c r="P434" s="30"/>
      <c r="Q434" s="30"/>
      <c r="R434" s="49">
        <f t="shared" si="130"/>
        <v>0</v>
      </c>
      <c r="S434" s="30"/>
      <c r="T434" s="30"/>
      <c r="U434" s="49">
        <f t="shared" si="131"/>
        <v>0</v>
      </c>
      <c r="V434" s="30"/>
      <c r="W434" s="30"/>
      <c r="X434" s="49">
        <f t="shared" si="132"/>
        <v>0</v>
      </c>
      <c r="Y434" s="30">
        <v>2451440.9900000002</v>
      </c>
      <c r="Z434" s="30"/>
      <c r="AA434" s="49">
        <f t="shared" si="133"/>
        <v>2451440.9900000002</v>
      </c>
      <c r="AB434" s="30">
        <v>0</v>
      </c>
      <c r="AC434" s="30">
        <v>0</v>
      </c>
      <c r="AD434" s="49">
        <f t="shared" si="134"/>
        <v>0</v>
      </c>
      <c r="AE434" s="30"/>
      <c r="AF434" s="30"/>
      <c r="AG434" s="49">
        <f t="shared" si="135"/>
        <v>0</v>
      </c>
      <c r="AH434" s="30"/>
      <c r="AI434" s="30"/>
      <c r="AJ434" s="49">
        <f t="shared" si="136"/>
        <v>0</v>
      </c>
    </row>
    <row r="435" spans="1:36" ht="14.25" thickTop="1" thickBot="1" x14ac:dyDescent="0.25">
      <c r="A435" s="70" t="s">
        <v>65</v>
      </c>
      <c r="B435" s="29">
        <f t="shared" si="125"/>
        <v>0</v>
      </c>
      <c r="C435" s="29">
        <f t="shared" si="125"/>
        <v>0</v>
      </c>
      <c r="D435" s="30"/>
      <c r="E435" s="30"/>
      <c r="F435" s="49">
        <f t="shared" si="126"/>
        <v>0</v>
      </c>
      <c r="G435" s="30"/>
      <c r="H435" s="30"/>
      <c r="I435" s="49">
        <f t="shared" si="127"/>
        <v>0</v>
      </c>
      <c r="J435" s="30"/>
      <c r="K435" s="30"/>
      <c r="L435" s="49">
        <f t="shared" si="128"/>
        <v>0</v>
      </c>
      <c r="M435" s="30"/>
      <c r="N435" s="30"/>
      <c r="O435" s="49">
        <f t="shared" si="129"/>
        <v>0</v>
      </c>
      <c r="P435" s="30"/>
      <c r="Q435" s="30"/>
      <c r="R435" s="49">
        <f t="shared" si="130"/>
        <v>0</v>
      </c>
      <c r="S435" s="30"/>
      <c r="T435" s="30"/>
      <c r="U435" s="49">
        <f t="shared" si="131"/>
        <v>0</v>
      </c>
      <c r="V435" s="30"/>
      <c r="W435" s="30"/>
      <c r="X435" s="49">
        <f t="shared" si="132"/>
        <v>0</v>
      </c>
      <c r="Y435" s="30"/>
      <c r="Z435" s="30"/>
      <c r="AA435" s="49">
        <f t="shared" si="133"/>
        <v>0</v>
      </c>
      <c r="AB435" s="30"/>
      <c r="AC435" s="30"/>
      <c r="AD435" s="49">
        <f t="shared" si="134"/>
        <v>0</v>
      </c>
      <c r="AE435" s="30"/>
      <c r="AF435" s="30"/>
      <c r="AG435" s="49">
        <f t="shared" si="135"/>
        <v>0</v>
      </c>
      <c r="AH435" s="30"/>
      <c r="AI435" s="30"/>
      <c r="AJ435" s="49">
        <f t="shared" si="136"/>
        <v>0</v>
      </c>
    </row>
    <row r="436" spans="1:36" ht="14.25" thickTop="1" thickBot="1" x14ac:dyDescent="0.25">
      <c r="A436" s="68" t="s">
        <v>34</v>
      </c>
      <c r="B436" s="29">
        <f t="shared" si="125"/>
        <v>3708169.93</v>
      </c>
      <c r="C436" s="29">
        <f t="shared" si="125"/>
        <v>0</v>
      </c>
      <c r="D436" s="30"/>
      <c r="E436" s="30"/>
      <c r="F436" s="49">
        <f t="shared" si="126"/>
        <v>0</v>
      </c>
      <c r="G436" s="30"/>
      <c r="H436" s="30"/>
      <c r="I436" s="49">
        <f t="shared" si="127"/>
        <v>0</v>
      </c>
      <c r="J436" s="30"/>
      <c r="K436" s="30"/>
      <c r="L436" s="49">
        <f t="shared" si="128"/>
        <v>0</v>
      </c>
      <c r="M436" s="30"/>
      <c r="N436" s="30"/>
      <c r="O436" s="49">
        <f t="shared" si="129"/>
        <v>0</v>
      </c>
      <c r="P436" s="30"/>
      <c r="Q436" s="30"/>
      <c r="R436" s="49">
        <f t="shared" si="130"/>
        <v>0</v>
      </c>
      <c r="S436" s="30"/>
      <c r="T436" s="30"/>
      <c r="U436" s="49">
        <f t="shared" si="131"/>
        <v>0</v>
      </c>
      <c r="V436" s="30"/>
      <c r="W436" s="30"/>
      <c r="X436" s="49">
        <f t="shared" si="132"/>
        <v>0</v>
      </c>
      <c r="Y436" s="30">
        <v>3708169.93</v>
      </c>
      <c r="Z436" s="30"/>
      <c r="AA436" s="49">
        <f t="shared" si="133"/>
        <v>3708169.93</v>
      </c>
      <c r="AB436" s="30">
        <v>0</v>
      </c>
      <c r="AC436" s="30">
        <v>0</v>
      </c>
      <c r="AD436" s="49">
        <f t="shared" si="134"/>
        <v>0</v>
      </c>
      <c r="AE436" s="30"/>
      <c r="AF436" s="30"/>
      <c r="AG436" s="49">
        <f t="shared" si="135"/>
        <v>0</v>
      </c>
      <c r="AH436" s="30"/>
      <c r="AI436" s="30"/>
      <c r="AJ436" s="49">
        <f t="shared" si="136"/>
        <v>0</v>
      </c>
    </row>
    <row r="437" spans="1:36" ht="14.25" thickTop="1" thickBot="1" x14ac:dyDescent="0.25">
      <c r="A437" s="69" t="s">
        <v>71</v>
      </c>
      <c r="B437" s="29">
        <f t="shared" si="125"/>
        <v>1733219.5899999999</v>
      </c>
      <c r="C437" s="29">
        <f t="shared" si="125"/>
        <v>0</v>
      </c>
      <c r="D437" s="30"/>
      <c r="E437" s="30"/>
      <c r="F437" s="49">
        <f t="shared" si="126"/>
        <v>0</v>
      </c>
      <c r="G437" s="30"/>
      <c r="H437" s="30"/>
      <c r="I437" s="49">
        <f t="shared" si="127"/>
        <v>0</v>
      </c>
      <c r="J437" s="30"/>
      <c r="K437" s="30"/>
      <c r="L437" s="49">
        <f t="shared" si="128"/>
        <v>0</v>
      </c>
      <c r="M437" s="30"/>
      <c r="N437" s="30"/>
      <c r="O437" s="49">
        <f t="shared" si="129"/>
        <v>0</v>
      </c>
      <c r="P437" s="30">
        <v>3448.28</v>
      </c>
      <c r="Q437" s="30"/>
      <c r="R437" s="49">
        <f t="shared" si="130"/>
        <v>3448.28</v>
      </c>
      <c r="S437" s="30"/>
      <c r="T437" s="30"/>
      <c r="U437" s="49">
        <f t="shared" si="131"/>
        <v>0</v>
      </c>
      <c r="V437" s="30">
        <v>60309.14</v>
      </c>
      <c r="W437" s="30"/>
      <c r="X437" s="49">
        <f t="shared" si="132"/>
        <v>60309.14</v>
      </c>
      <c r="Y437" s="30">
        <v>1615367.29</v>
      </c>
      <c r="Z437" s="30"/>
      <c r="AA437" s="49">
        <f t="shared" si="133"/>
        <v>1615367.29</v>
      </c>
      <c r="AB437" s="30">
        <v>0</v>
      </c>
      <c r="AC437" s="30">
        <v>0</v>
      </c>
      <c r="AD437" s="49">
        <f t="shared" si="134"/>
        <v>0</v>
      </c>
      <c r="AE437" s="30"/>
      <c r="AF437" s="30"/>
      <c r="AG437" s="49">
        <f t="shared" si="135"/>
        <v>0</v>
      </c>
      <c r="AH437" s="30">
        <v>54094.879999999997</v>
      </c>
      <c r="AI437" s="30"/>
      <c r="AJ437" s="49">
        <f t="shared" si="136"/>
        <v>54094.879999999997</v>
      </c>
    </row>
    <row r="438" spans="1:36" ht="14.25" thickTop="1" thickBot="1" x14ac:dyDescent="0.25">
      <c r="A438" s="69" t="s">
        <v>61</v>
      </c>
      <c r="B438" s="29">
        <f t="shared" si="125"/>
        <v>1213633.04</v>
      </c>
      <c r="C438" s="29">
        <f t="shared" si="125"/>
        <v>10721</v>
      </c>
      <c r="D438" s="30"/>
      <c r="E438" s="30"/>
      <c r="F438" s="49">
        <f t="shared" si="126"/>
        <v>0</v>
      </c>
      <c r="G438" s="30">
        <v>1213633.04</v>
      </c>
      <c r="H438" s="30">
        <v>10721</v>
      </c>
      <c r="I438" s="49">
        <f t="shared" si="127"/>
        <v>1224354.04</v>
      </c>
      <c r="J438" s="30"/>
      <c r="K438" s="30"/>
      <c r="L438" s="49">
        <f t="shared" si="128"/>
        <v>0</v>
      </c>
      <c r="M438" s="30"/>
      <c r="N438" s="30"/>
      <c r="O438" s="49">
        <f t="shared" si="129"/>
        <v>0</v>
      </c>
      <c r="P438" s="30"/>
      <c r="Q438" s="30"/>
      <c r="R438" s="49">
        <f t="shared" si="130"/>
        <v>0</v>
      </c>
      <c r="S438" s="30"/>
      <c r="T438" s="30"/>
      <c r="U438" s="49">
        <f t="shared" si="131"/>
        <v>0</v>
      </c>
      <c r="V438" s="30"/>
      <c r="W438" s="30"/>
      <c r="X438" s="49">
        <f t="shared" si="132"/>
        <v>0</v>
      </c>
      <c r="Y438" s="30"/>
      <c r="Z438" s="30"/>
      <c r="AA438" s="49">
        <f t="shared" si="133"/>
        <v>0</v>
      </c>
      <c r="AB438" s="30"/>
      <c r="AC438" s="30"/>
      <c r="AD438" s="49">
        <f t="shared" si="134"/>
        <v>0</v>
      </c>
      <c r="AE438" s="30"/>
      <c r="AF438" s="30"/>
      <c r="AG438" s="49">
        <f t="shared" si="135"/>
        <v>0</v>
      </c>
      <c r="AH438" s="30"/>
      <c r="AI438" s="30"/>
      <c r="AJ438" s="49">
        <f t="shared" si="136"/>
        <v>0</v>
      </c>
    </row>
    <row r="439" spans="1:36" ht="14.25" thickTop="1" thickBot="1" x14ac:dyDescent="0.25">
      <c r="A439" s="69" t="s">
        <v>72</v>
      </c>
      <c r="B439" s="29">
        <f t="shared" si="125"/>
        <v>5029125.95</v>
      </c>
      <c r="C439" s="29">
        <f t="shared" si="125"/>
        <v>85525.56</v>
      </c>
      <c r="D439" s="30">
        <v>120038.29</v>
      </c>
      <c r="E439" s="30"/>
      <c r="F439" s="49">
        <f t="shared" si="126"/>
        <v>120038.29</v>
      </c>
      <c r="G439" s="30">
        <v>4898626.04</v>
      </c>
      <c r="H439" s="30">
        <v>85525.56</v>
      </c>
      <c r="I439" s="49">
        <f t="shared" si="127"/>
        <v>4984151.5999999996</v>
      </c>
      <c r="J439" s="30"/>
      <c r="K439" s="30"/>
      <c r="L439" s="49">
        <f t="shared" si="128"/>
        <v>0</v>
      </c>
      <c r="M439" s="30">
        <v>10461.620000000001</v>
      </c>
      <c r="N439" s="30"/>
      <c r="O439" s="49">
        <f t="shared" si="129"/>
        <v>10461.620000000001</v>
      </c>
      <c r="P439" s="30"/>
      <c r="Q439" s="30"/>
      <c r="R439" s="49">
        <f t="shared" si="130"/>
        <v>0</v>
      </c>
      <c r="S439" s="30"/>
      <c r="T439" s="30"/>
      <c r="U439" s="49">
        <f t="shared" si="131"/>
        <v>0</v>
      </c>
      <c r="V439" s="30"/>
      <c r="W439" s="30"/>
      <c r="X439" s="49">
        <f t="shared" si="132"/>
        <v>0</v>
      </c>
      <c r="Y439" s="30"/>
      <c r="Z439" s="30"/>
      <c r="AA439" s="49">
        <f t="shared" si="133"/>
        <v>0</v>
      </c>
      <c r="AB439" s="30">
        <v>0</v>
      </c>
      <c r="AC439" s="30">
        <v>0</v>
      </c>
      <c r="AD439" s="49">
        <f t="shared" si="134"/>
        <v>0</v>
      </c>
      <c r="AE439" s="30"/>
      <c r="AF439" s="30"/>
      <c r="AG439" s="49">
        <f t="shared" si="135"/>
        <v>0</v>
      </c>
      <c r="AH439" s="30"/>
      <c r="AI439" s="30"/>
      <c r="AJ439" s="49">
        <f t="shared" si="136"/>
        <v>0</v>
      </c>
    </row>
    <row r="440" spans="1:36" ht="14.25" thickTop="1" thickBot="1" x14ac:dyDescent="0.25">
      <c r="A440" s="68" t="s">
        <v>35</v>
      </c>
      <c r="B440" s="29">
        <f t="shared" si="125"/>
        <v>233291.9</v>
      </c>
      <c r="C440" s="29">
        <f t="shared" si="125"/>
        <v>0</v>
      </c>
      <c r="D440" s="30"/>
      <c r="E440" s="30"/>
      <c r="F440" s="49">
        <f t="shared" si="126"/>
        <v>0</v>
      </c>
      <c r="G440" s="30"/>
      <c r="H440" s="30"/>
      <c r="I440" s="49">
        <f t="shared" si="127"/>
        <v>0</v>
      </c>
      <c r="J440" s="30"/>
      <c r="K440" s="30"/>
      <c r="L440" s="49">
        <f t="shared" si="128"/>
        <v>0</v>
      </c>
      <c r="M440" s="30"/>
      <c r="N440" s="30"/>
      <c r="O440" s="49">
        <f t="shared" si="129"/>
        <v>0</v>
      </c>
      <c r="P440" s="30"/>
      <c r="Q440" s="30"/>
      <c r="R440" s="49">
        <f t="shared" si="130"/>
        <v>0</v>
      </c>
      <c r="S440" s="30"/>
      <c r="T440" s="30"/>
      <c r="U440" s="49">
        <f t="shared" si="131"/>
        <v>0</v>
      </c>
      <c r="V440" s="30"/>
      <c r="W440" s="30"/>
      <c r="X440" s="49">
        <f t="shared" si="132"/>
        <v>0</v>
      </c>
      <c r="Y440" s="30">
        <v>233291.9</v>
      </c>
      <c r="Z440" s="30"/>
      <c r="AA440" s="49">
        <f t="shared" si="133"/>
        <v>233291.9</v>
      </c>
      <c r="AB440" s="30">
        <v>0</v>
      </c>
      <c r="AC440" s="30">
        <v>0</v>
      </c>
      <c r="AD440" s="49">
        <f t="shared" si="134"/>
        <v>0</v>
      </c>
      <c r="AE440" s="30"/>
      <c r="AF440" s="30"/>
      <c r="AG440" s="49">
        <f t="shared" si="135"/>
        <v>0</v>
      </c>
      <c r="AH440" s="30"/>
      <c r="AI440" s="30"/>
      <c r="AJ440" s="49">
        <f t="shared" si="136"/>
        <v>0</v>
      </c>
    </row>
    <row r="441" spans="1:36" ht="14.25" thickTop="1" thickBot="1" x14ac:dyDescent="0.25">
      <c r="A441" s="69" t="s">
        <v>59</v>
      </c>
      <c r="B441" s="29">
        <f t="shared" si="125"/>
        <v>0</v>
      </c>
      <c r="C441" s="29">
        <f t="shared" si="125"/>
        <v>0</v>
      </c>
      <c r="D441" s="30"/>
      <c r="E441" s="30"/>
      <c r="F441" s="49">
        <f t="shared" si="126"/>
        <v>0</v>
      </c>
      <c r="G441" s="30"/>
      <c r="H441" s="30"/>
      <c r="I441" s="49">
        <f t="shared" si="127"/>
        <v>0</v>
      </c>
      <c r="J441" s="30"/>
      <c r="K441" s="30"/>
      <c r="L441" s="49">
        <f t="shared" si="128"/>
        <v>0</v>
      </c>
      <c r="M441" s="30"/>
      <c r="N441" s="30"/>
      <c r="O441" s="49">
        <f t="shared" si="129"/>
        <v>0</v>
      </c>
      <c r="P441" s="30"/>
      <c r="Q441" s="30"/>
      <c r="R441" s="49">
        <f t="shared" si="130"/>
        <v>0</v>
      </c>
      <c r="S441" s="30"/>
      <c r="T441" s="30"/>
      <c r="U441" s="49">
        <f t="shared" si="131"/>
        <v>0</v>
      </c>
      <c r="V441" s="30"/>
      <c r="W441" s="30"/>
      <c r="X441" s="49">
        <f t="shared" si="132"/>
        <v>0</v>
      </c>
      <c r="Y441" s="30"/>
      <c r="Z441" s="30"/>
      <c r="AA441" s="49">
        <f t="shared" si="133"/>
        <v>0</v>
      </c>
      <c r="AB441" s="30">
        <v>0</v>
      </c>
      <c r="AC441" s="30">
        <v>0</v>
      </c>
      <c r="AD441" s="49">
        <f t="shared" si="134"/>
        <v>0</v>
      </c>
      <c r="AE441" s="30"/>
      <c r="AF441" s="30"/>
      <c r="AG441" s="49">
        <f t="shared" si="135"/>
        <v>0</v>
      </c>
      <c r="AH441" s="30"/>
      <c r="AI441" s="30"/>
      <c r="AJ441" s="49">
        <f t="shared" si="136"/>
        <v>0</v>
      </c>
    </row>
    <row r="442" spans="1:36" ht="14.25" thickTop="1" thickBot="1" x14ac:dyDescent="0.25">
      <c r="A442" s="70" t="s">
        <v>63</v>
      </c>
      <c r="B442" s="29">
        <f t="shared" si="125"/>
        <v>0</v>
      </c>
      <c r="C442" s="29">
        <f t="shared" si="125"/>
        <v>0</v>
      </c>
      <c r="D442" s="30"/>
      <c r="E442" s="30"/>
      <c r="F442" s="49">
        <f t="shared" si="126"/>
        <v>0</v>
      </c>
      <c r="G442" s="30"/>
      <c r="H442" s="30"/>
      <c r="I442" s="49">
        <f t="shared" si="127"/>
        <v>0</v>
      </c>
      <c r="J442" s="30"/>
      <c r="K442" s="30"/>
      <c r="L442" s="49">
        <f t="shared" si="128"/>
        <v>0</v>
      </c>
      <c r="M442" s="30"/>
      <c r="N442" s="30"/>
      <c r="O442" s="49">
        <f t="shared" si="129"/>
        <v>0</v>
      </c>
      <c r="P442" s="30"/>
      <c r="Q442" s="30"/>
      <c r="R442" s="49">
        <f t="shared" si="130"/>
        <v>0</v>
      </c>
      <c r="S442" s="30"/>
      <c r="T442" s="30"/>
      <c r="U442" s="49">
        <f t="shared" si="131"/>
        <v>0</v>
      </c>
      <c r="V442" s="30"/>
      <c r="W442" s="30"/>
      <c r="X442" s="49">
        <f t="shared" si="132"/>
        <v>0</v>
      </c>
      <c r="Y442" s="30"/>
      <c r="Z442" s="30"/>
      <c r="AA442" s="49">
        <f t="shared" si="133"/>
        <v>0</v>
      </c>
      <c r="AB442" s="30">
        <v>0</v>
      </c>
      <c r="AC442" s="30">
        <v>0</v>
      </c>
      <c r="AD442" s="49">
        <f t="shared" si="134"/>
        <v>0</v>
      </c>
      <c r="AE442" s="30"/>
      <c r="AF442" s="30"/>
      <c r="AG442" s="49">
        <f t="shared" si="135"/>
        <v>0</v>
      </c>
      <c r="AH442" s="30"/>
      <c r="AI442" s="30"/>
      <c r="AJ442" s="49">
        <f t="shared" si="136"/>
        <v>0</v>
      </c>
    </row>
    <row r="443" spans="1:36" ht="14.25" thickTop="1" thickBot="1" x14ac:dyDescent="0.25">
      <c r="A443" s="70" t="s">
        <v>64</v>
      </c>
      <c r="B443" s="29">
        <f t="shared" si="125"/>
        <v>0</v>
      </c>
      <c r="C443" s="29">
        <f t="shared" si="125"/>
        <v>214448.06</v>
      </c>
      <c r="D443" s="30"/>
      <c r="E443" s="30"/>
      <c r="F443" s="49">
        <f t="shared" si="126"/>
        <v>0</v>
      </c>
      <c r="G443" s="30"/>
      <c r="H443" s="30"/>
      <c r="I443" s="49">
        <f t="shared" si="127"/>
        <v>0</v>
      </c>
      <c r="J443" s="30"/>
      <c r="K443" s="30">
        <v>214448.06</v>
      </c>
      <c r="L443" s="49">
        <f t="shared" si="128"/>
        <v>214448.06</v>
      </c>
      <c r="M443" s="30"/>
      <c r="N443" s="30"/>
      <c r="O443" s="49">
        <f t="shared" si="129"/>
        <v>0</v>
      </c>
      <c r="P443" s="30"/>
      <c r="Q443" s="30"/>
      <c r="R443" s="49">
        <f t="shared" si="130"/>
        <v>0</v>
      </c>
      <c r="S443" s="30"/>
      <c r="T443" s="30"/>
      <c r="U443" s="49">
        <f t="shared" si="131"/>
        <v>0</v>
      </c>
      <c r="V443" s="30"/>
      <c r="W443" s="30"/>
      <c r="X443" s="49">
        <f t="shared" si="132"/>
        <v>0</v>
      </c>
      <c r="Y443" s="30"/>
      <c r="Z443" s="30"/>
      <c r="AA443" s="49">
        <f t="shared" si="133"/>
        <v>0</v>
      </c>
      <c r="AB443" s="30"/>
      <c r="AC443" s="30"/>
      <c r="AD443" s="49">
        <f t="shared" si="134"/>
        <v>0</v>
      </c>
      <c r="AE443" s="30"/>
      <c r="AF443" s="30"/>
      <c r="AG443" s="49">
        <f t="shared" si="135"/>
        <v>0</v>
      </c>
      <c r="AH443" s="30"/>
      <c r="AI443" s="30"/>
      <c r="AJ443" s="49">
        <f t="shared" si="136"/>
        <v>0</v>
      </c>
    </row>
    <row r="444" spans="1:36" ht="14.25" thickTop="1" thickBot="1" x14ac:dyDescent="0.25">
      <c r="A444" s="68" t="s">
        <v>36</v>
      </c>
      <c r="B444" s="29">
        <f t="shared" si="125"/>
        <v>0</v>
      </c>
      <c r="C444" s="29">
        <f t="shared" si="125"/>
        <v>0</v>
      </c>
      <c r="D444" s="31"/>
      <c r="E444" s="30"/>
      <c r="F444" s="49">
        <f t="shared" si="126"/>
        <v>0</v>
      </c>
      <c r="G444" s="30"/>
      <c r="H444" s="30"/>
      <c r="I444" s="49">
        <f t="shared" si="127"/>
        <v>0</v>
      </c>
      <c r="J444" s="30"/>
      <c r="K444" s="30"/>
      <c r="L444" s="49">
        <f t="shared" si="128"/>
        <v>0</v>
      </c>
      <c r="M444" s="30"/>
      <c r="N444" s="30"/>
      <c r="O444" s="49">
        <f t="shared" si="129"/>
        <v>0</v>
      </c>
      <c r="P444" s="30"/>
      <c r="Q444" s="30"/>
      <c r="R444" s="49">
        <f t="shared" si="130"/>
        <v>0</v>
      </c>
      <c r="S444" s="30"/>
      <c r="T444" s="30"/>
      <c r="U444" s="49">
        <f t="shared" si="131"/>
        <v>0</v>
      </c>
      <c r="V444" s="30"/>
      <c r="W444" s="30"/>
      <c r="X444" s="49">
        <f t="shared" si="132"/>
        <v>0</v>
      </c>
      <c r="Y444" s="30"/>
      <c r="Z444" s="30"/>
      <c r="AA444" s="49">
        <f t="shared" si="133"/>
        <v>0</v>
      </c>
      <c r="AB444" s="30"/>
      <c r="AC444" s="30"/>
      <c r="AD444" s="49">
        <f t="shared" si="134"/>
        <v>0</v>
      </c>
      <c r="AE444" s="30"/>
      <c r="AF444" s="30"/>
      <c r="AG444" s="49">
        <f t="shared" si="135"/>
        <v>0</v>
      </c>
      <c r="AH444" s="30"/>
      <c r="AI444" s="30"/>
      <c r="AJ444" s="49">
        <f t="shared" si="136"/>
        <v>0</v>
      </c>
    </row>
    <row r="445" spans="1:36" ht="14.25" thickTop="1" thickBot="1" x14ac:dyDescent="0.25">
      <c r="A445" s="68" t="s">
        <v>37</v>
      </c>
      <c r="B445" s="29">
        <f t="shared" si="125"/>
        <v>0</v>
      </c>
      <c r="C445" s="29">
        <f t="shared" si="125"/>
        <v>0</v>
      </c>
      <c r="D445" s="31"/>
      <c r="E445" s="31"/>
      <c r="F445" s="49">
        <f t="shared" si="126"/>
        <v>0</v>
      </c>
      <c r="G445" s="31"/>
      <c r="H445" s="31"/>
      <c r="I445" s="49">
        <f t="shared" si="127"/>
        <v>0</v>
      </c>
      <c r="J445" s="31"/>
      <c r="K445" s="31"/>
      <c r="L445" s="49">
        <f t="shared" si="128"/>
        <v>0</v>
      </c>
      <c r="M445" s="31"/>
      <c r="N445" s="31"/>
      <c r="O445" s="49">
        <f t="shared" si="129"/>
        <v>0</v>
      </c>
      <c r="P445" s="31"/>
      <c r="Q445" s="31"/>
      <c r="R445" s="49">
        <f t="shared" si="130"/>
        <v>0</v>
      </c>
      <c r="S445" s="31"/>
      <c r="T445" s="31"/>
      <c r="U445" s="49">
        <f t="shared" si="131"/>
        <v>0</v>
      </c>
      <c r="V445" s="31"/>
      <c r="W445" s="31"/>
      <c r="X445" s="49">
        <f t="shared" si="132"/>
        <v>0</v>
      </c>
      <c r="Y445" s="31"/>
      <c r="Z445" s="31"/>
      <c r="AA445" s="49">
        <f t="shared" si="133"/>
        <v>0</v>
      </c>
      <c r="AB445" s="31"/>
      <c r="AC445" s="31"/>
      <c r="AD445" s="49">
        <f t="shared" si="134"/>
        <v>0</v>
      </c>
      <c r="AE445" s="31"/>
      <c r="AF445" s="31"/>
      <c r="AG445" s="49">
        <f t="shared" si="135"/>
        <v>0</v>
      </c>
      <c r="AH445" s="31"/>
      <c r="AI445" s="31"/>
      <c r="AJ445" s="49">
        <f t="shared" si="136"/>
        <v>0</v>
      </c>
    </row>
    <row r="446" spans="1:36" ht="14.25" thickTop="1" thickBot="1" x14ac:dyDescent="0.25">
      <c r="A446" s="69" t="s">
        <v>73</v>
      </c>
      <c r="B446" s="29">
        <f t="shared" si="125"/>
        <v>0</v>
      </c>
      <c r="C446" s="29">
        <f t="shared" si="125"/>
        <v>0</v>
      </c>
      <c r="D446" s="31"/>
      <c r="E446" s="31"/>
      <c r="F446" s="49">
        <f t="shared" si="126"/>
        <v>0</v>
      </c>
      <c r="G446" s="31"/>
      <c r="H446" s="31"/>
      <c r="I446" s="49">
        <f t="shared" si="127"/>
        <v>0</v>
      </c>
      <c r="J446" s="31"/>
      <c r="K446" s="31"/>
      <c r="L446" s="49">
        <f t="shared" si="128"/>
        <v>0</v>
      </c>
      <c r="M446" s="31"/>
      <c r="N446" s="31"/>
      <c r="O446" s="49">
        <f t="shared" si="129"/>
        <v>0</v>
      </c>
      <c r="P446" s="31"/>
      <c r="Q446" s="31"/>
      <c r="R446" s="49">
        <f t="shared" si="130"/>
        <v>0</v>
      </c>
      <c r="S446" s="31"/>
      <c r="T446" s="31"/>
      <c r="U446" s="49">
        <f t="shared" si="131"/>
        <v>0</v>
      </c>
      <c r="V446" s="31"/>
      <c r="W446" s="31"/>
      <c r="X446" s="49">
        <f t="shared" si="132"/>
        <v>0</v>
      </c>
      <c r="Y446" s="31"/>
      <c r="Z446" s="31"/>
      <c r="AA446" s="49">
        <f t="shared" si="133"/>
        <v>0</v>
      </c>
      <c r="AB446" s="31">
        <v>0</v>
      </c>
      <c r="AC446" s="31">
        <v>0</v>
      </c>
      <c r="AD446" s="49">
        <f t="shared" si="134"/>
        <v>0</v>
      </c>
      <c r="AE446" s="31"/>
      <c r="AF446" s="31"/>
      <c r="AG446" s="49">
        <f t="shared" si="135"/>
        <v>0</v>
      </c>
      <c r="AH446" s="31"/>
      <c r="AI446" s="31"/>
      <c r="AJ446" s="49">
        <f t="shared" si="136"/>
        <v>0</v>
      </c>
    </row>
    <row r="447" spans="1:36" ht="14.25" thickTop="1" thickBot="1" x14ac:dyDescent="0.25">
      <c r="A447" s="70" t="s">
        <v>38</v>
      </c>
      <c r="B447" s="29">
        <f t="shared" si="125"/>
        <v>0</v>
      </c>
      <c r="C447" s="29">
        <f t="shared" si="125"/>
        <v>0</v>
      </c>
      <c r="D447" s="31"/>
      <c r="E447" s="31"/>
      <c r="F447" s="49">
        <f t="shared" si="126"/>
        <v>0</v>
      </c>
      <c r="G447" s="31"/>
      <c r="H447" s="31"/>
      <c r="I447" s="49">
        <f t="shared" si="127"/>
        <v>0</v>
      </c>
      <c r="J447" s="31"/>
      <c r="K447" s="31"/>
      <c r="L447" s="49">
        <f t="shared" si="128"/>
        <v>0</v>
      </c>
      <c r="M447" s="31"/>
      <c r="N447" s="31"/>
      <c r="O447" s="49">
        <f t="shared" si="129"/>
        <v>0</v>
      </c>
      <c r="P447" s="31"/>
      <c r="Q447" s="31"/>
      <c r="R447" s="49">
        <f t="shared" si="130"/>
        <v>0</v>
      </c>
      <c r="S447" s="31"/>
      <c r="T447" s="31"/>
      <c r="U447" s="49">
        <f t="shared" si="131"/>
        <v>0</v>
      </c>
      <c r="V447" s="31"/>
      <c r="W447" s="31"/>
      <c r="X447" s="49">
        <f t="shared" si="132"/>
        <v>0</v>
      </c>
      <c r="Y447" s="31"/>
      <c r="Z447" s="31"/>
      <c r="AA447" s="49">
        <f t="shared" si="133"/>
        <v>0</v>
      </c>
      <c r="AB447" s="31"/>
      <c r="AC447" s="31"/>
      <c r="AD447" s="49">
        <f t="shared" si="134"/>
        <v>0</v>
      </c>
      <c r="AE447" s="31"/>
      <c r="AF447" s="31"/>
      <c r="AG447" s="49">
        <f t="shared" si="135"/>
        <v>0</v>
      </c>
      <c r="AH447" s="31"/>
      <c r="AI447" s="31"/>
      <c r="AJ447" s="49">
        <f t="shared" si="136"/>
        <v>0</v>
      </c>
    </row>
    <row r="448" spans="1:36" ht="14.25" thickTop="1" thickBot="1" x14ac:dyDescent="0.25">
      <c r="A448" s="68" t="s">
        <v>39</v>
      </c>
      <c r="B448" s="29">
        <f t="shared" si="125"/>
        <v>0</v>
      </c>
      <c r="C448" s="29">
        <f t="shared" si="125"/>
        <v>0</v>
      </c>
      <c r="D448" s="31"/>
      <c r="E448" s="31"/>
      <c r="F448" s="49">
        <f t="shared" si="126"/>
        <v>0</v>
      </c>
      <c r="G448" s="31"/>
      <c r="H448" s="31"/>
      <c r="I448" s="49">
        <f t="shared" si="127"/>
        <v>0</v>
      </c>
      <c r="J448" s="31"/>
      <c r="K448" s="31"/>
      <c r="L448" s="49">
        <f t="shared" si="128"/>
        <v>0</v>
      </c>
      <c r="M448" s="31"/>
      <c r="N448" s="31"/>
      <c r="O448" s="49">
        <f t="shared" si="129"/>
        <v>0</v>
      </c>
      <c r="P448" s="31"/>
      <c r="Q448" s="31"/>
      <c r="R448" s="49">
        <f t="shared" si="130"/>
        <v>0</v>
      </c>
      <c r="S448" s="31"/>
      <c r="T448" s="31"/>
      <c r="U448" s="49">
        <f t="shared" si="131"/>
        <v>0</v>
      </c>
      <c r="V448" s="31"/>
      <c r="W448" s="31"/>
      <c r="X448" s="49">
        <f t="shared" si="132"/>
        <v>0</v>
      </c>
      <c r="Y448" s="31"/>
      <c r="Z448" s="31"/>
      <c r="AA448" s="49">
        <f t="shared" si="133"/>
        <v>0</v>
      </c>
      <c r="AB448" s="31"/>
      <c r="AC448" s="31"/>
      <c r="AD448" s="49">
        <f t="shared" si="134"/>
        <v>0</v>
      </c>
      <c r="AE448" s="31"/>
      <c r="AF448" s="31"/>
      <c r="AG448" s="49">
        <f t="shared" si="135"/>
        <v>0</v>
      </c>
      <c r="AH448" s="31"/>
      <c r="AI448" s="31"/>
      <c r="AJ448" s="49">
        <f t="shared" si="136"/>
        <v>0</v>
      </c>
    </row>
    <row r="449" spans="1:36" ht="14.25" thickTop="1" thickBot="1" x14ac:dyDescent="0.25">
      <c r="A449" s="69" t="s">
        <v>74</v>
      </c>
      <c r="B449" s="29">
        <f t="shared" si="125"/>
        <v>768085.32</v>
      </c>
      <c r="C449" s="29">
        <f t="shared" si="125"/>
        <v>6142362.2599999998</v>
      </c>
      <c r="D449" s="41"/>
      <c r="E449" s="41"/>
      <c r="F449" s="49">
        <f t="shared" si="126"/>
        <v>0</v>
      </c>
      <c r="G449" s="41">
        <v>759464.63</v>
      </c>
      <c r="H449" s="41"/>
      <c r="I449" s="49">
        <f t="shared" si="127"/>
        <v>759464.63</v>
      </c>
      <c r="J449" s="41"/>
      <c r="K449" s="41"/>
      <c r="L449" s="49">
        <f t="shared" si="128"/>
        <v>0</v>
      </c>
      <c r="M449" s="41"/>
      <c r="N449" s="41"/>
      <c r="O449" s="49">
        <f t="shared" si="129"/>
        <v>0</v>
      </c>
      <c r="P449" s="41"/>
      <c r="Q449" s="41"/>
      <c r="R449" s="49">
        <f t="shared" si="130"/>
        <v>0</v>
      </c>
      <c r="S449" s="41"/>
      <c r="T449" s="41"/>
      <c r="U449" s="49">
        <f t="shared" si="131"/>
        <v>0</v>
      </c>
      <c r="V449" s="41"/>
      <c r="W449" s="41"/>
      <c r="X449" s="49">
        <f t="shared" si="132"/>
        <v>0</v>
      </c>
      <c r="Y449" s="41"/>
      <c r="Z449" s="41"/>
      <c r="AA449" s="49">
        <f t="shared" si="133"/>
        <v>0</v>
      </c>
      <c r="AB449" s="41"/>
      <c r="AC449" s="41">
        <v>6142362.2599999998</v>
      </c>
      <c r="AD449" s="49">
        <f t="shared" si="134"/>
        <v>6142362.2599999998</v>
      </c>
      <c r="AE449" s="41"/>
      <c r="AF449" s="41"/>
      <c r="AG449" s="49">
        <f t="shared" si="135"/>
        <v>0</v>
      </c>
      <c r="AH449" s="41">
        <v>8620.69</v>
      </c>
      <c r="AI449" s="41"/>
      <c r="AJ449" s="49">
        <f t="shared" si="136"/>
        <v>8620.69</v>
      </c>
    </row>
    <row r="450" spans="1:36" ht="14.25" thickTop="1" thickBot="1" x14ac:dyDescent="0.25">
      <c r="A450" s="68" t="s">
        <v>62</v>
      </c>
      <c r="B450" s="29">
        <f>(D450+G450+J450+M450+P450+S450+V450+Y450+AB450+AE450+AH450)</f>
        <v>0</v>
      </c>
      <c r="C450" s="29">
        <f>(E450+H450+K450+N450+Q450+T450+W450+Z450+AC450+AF450+AI450)</f>
        <v>9923564.7200000007</v>
      </c>
      <c r="D450" s="53"/>
      <c r="E450" s="53"/>
      <c r="F450" s="49">
        <f t="shared" si="126"/>
        <v>0</v>
      </c>
      <c r="G450" s="53"/>
      <c r="H450" s="53">
        <v>6836076.5800000001</v>
      </c>
      <c r="I450" s="49">
        <f t="shared" si="127"/>
        <v>6836076.5800000001</v>
      </c>
      <c r="J450" s="53"/>
      <c r="K450" s="53"/>
      <c r="L450" s="49">
        <f t="shared" si="128"/>
        <v>0</v>
      </c>
      <c r="M450" s="53"/>
      <c r="N450" s="53"/>
      <c r="O450" s="49">
        <f t="shared" si="129"/>
        <v>0</v>
      </c>
      <c r="P450" s="53"/>
      <c r="Q450" s="53"/>
      <c r="R450" s="49">
        <f t="shared" si="130"/>
        <v>0</v>
      </c>
      <c r="S450" s="53"/>
      <c r="T450" s="53"/>
      <c r="U450" s="49">
        <f t="shared" si="131"/>
        <v>0</v>
      </c>
      <c r="V450" s="53"/>
      <c r="W450" s="53"/>
      <c r="X450" s="49">
        <f t="shared" si="132"/>
        <v>0</v>
      </c>
      <c r="Y450" s="53"/>
      <c r="Z450" s="53"/>
      <c r="AA450" s="49">
        <f t="shared" si="133"/>
        <v>0</v>
      </c>
      <c r="AB450" s="53">
        <v>0</v>
      </c>
      <c r="AC450" s="53">
        <v>0</v>
      </c>
      <c r="AD450" s="49">
        <f t="shared" si="134"/>
        <v>0</v>
      </c>
      <c r="AE450" s="53"/>
      <c r="AF450" s="53">
        <v>3087488.14</v>
      </c>
      <c r="AG450" s="49">
        <f t="shared" si="135"/>
        <v>3087488.14</v>
      </c>
      <c r="AH450" s="53"/>
      <c r="AI450" s="53"/>
      <c r="AJ450" s="49">
        <f t="shared" si="136"/>
        <v>0</v>
      </c>
    </row>
    <row r="451" spans="1:36" ht="14.25" thickTop="1" thickBot="1" x14ac:dyDescent="0.25">
      <c r="A451" s="55" t="s">
        <v>46</v>
      </c>
      <c r="B451" s="17">
        <f>SUM(B413:B450)</f>
        <v>1763136530.6700006</v>
      </c>
      <c r="C451" s="17">
        <f t="shared" ref="C451:AI451" si="137">SUM(C413:C450)</f>
        <v>635656163.8599999</v>
      </c>
      <c r="D451" s="17">
        <f t="shared" si="137"/>
        <v>5127328.2399999993</v>
      </c>
      <c r="E451" s="17">
        <f t="shared" si="137"/>
        <v>0</v>
      </c>
      <c r="F451" s="17">
        <f t="shared" si="137"/>
        <v>5127328.2399999993</v>
      </c>
      <c r="G451" s="17">
        <f t="shared" si="137"/>
        <v>146453286.69999999</v>
      </c>
      <c r="H451" s="17">
        <f t="shared" si="137"/>
        <v>216671316.20000002</v>
      </c>
      <c r="I451" s="17">
        <f t="shared" si="137"/>
        <v>363124602.89999998</v>
      </c>
      <c r="J451" s="17">
        <f t="shared" si="137"/>
        <v>13085961.43</v>
      </c>
      <c r="K451" s="17">
        <f t="shared" si="137"/>
        <v>148259058.32999998</v>
      </c>
      <c r="L451" s="17">
        <f t="shared" si="137"/>
        <v>161345019.75999999</v>
      </c>
      <c r="M451" s="17">
        <f t="shared" si="137"/>
        <v>14199361.679999998</v>
      </c>
      <c r="N451" s="17">
        <f t="shared" si="137"/>
        <v>35923.579999999994</v>
      </c>
      <c r="O451" s="17">
        <f t="shared" si="137"/>
        <v>14235285.259999996</v>
      </c>
      <c r="P451" s="17">
        <f t="shared" si="137"/>
        <v>603104185.76000011</v>
      </c>
      <c r="Q451" s="17">
        <f t="shared" si="137"/>
        <v>104822752.42999999</v>
      </c>
      <c r="R451" s="17">
        <f t="shared" si="137"/>
        <v>707926938.19000006</v>
      </c>
      <c r="S451" s="17">
        <f t="shared" si="137"/>
        <v>18720728.239999998</v>
      </c>
      <c r="T451" s="17">
        <f t="shared" si="137"/>
        <v>99850578</v>
      </c>
      <c r="U451" s="17">
        <f t="shared" si="137"/>
        <v>118571306.24000001</v>
      </c>
      <c r="V451" s="17">
        <f t="shared" si="137"/>
        <v>28107380.420000002</v>
      </c>
      <c r="W451" s="17">
        <f t="shared" si="137"/>
        <v>5001818.6399999987</v>
      </c>
      <c r="X451" s="17">
        <f t="shared" si="137"/>
        <v>33109199.060000002</v>
      </c>
      <c r="Y451" s="17">
        <f t="shared" si="137"/>
        <v>706469130.49999976</v>
      </c>
      <c r="Z451" s="17">
        <f t="shared" si="137"/>
        <v>30122477.690000001</v>
      </c>
      <c r="AA451" s="17">
        <f t="shared" si="137"/>
        <v>736591608.18999958</v>
      </c>
      <c r="AB451" s="17">
        <f t="shared" si="137"/>
        <v>0</v>
      </c>
      <c r="AC451" s="17">
        <f t="shared" si="137"/>
        <v>6142362.2599999998</v>
      </c>
      <c r="AD451" s="17">
        <f t="shared" si="137"/>
        <v>6142362.2599999998</v>
      </c>
      <c r="AE451" s="17">
        <f t="shared" si="137"/>
        <v>71879513.540000007</v>
      </c>
      <c r="AF451" s="17">
        <f t="shared" si="137"/>
        <v>6028443.79</v>
      </c>
      <c r="AG451" s="17">
        <f t="shared" si="137"/>
        <v>77907957.329999998</v>
      </c>
      <c r="AH451" s="17">
        <f t="shared" si="137"/>
        <v>155989654.16000003</v>
      </c>
      <c r="AI451" s="17">
        <f t="shared" si="137"/>
        <v>18721432.939999998</v>
      </c>
      <c r="AJ451" s="17"/>
    </row>
    <row r="452" spans="1:36" ht="13.5" thickTop="1" x14ac:dyDescent="0.2">
      <c r="A452" s="18"/>
      <c r="B452" s="19"/>
      <c r="C452" s="18"/>
      <c r="D452" s="19"/>
      <c r="E452" s="18"/>
      <c r="F452" s="18"/>
      <c r="G452" s="19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</row>
    <row r="453" spans="1:36" x14ac:dyDescent="0.2">
      <c r="A453" s="10" t="s">
        <v>41</v>
      </c>
      <c r="B453" s="72">
        <f>(C451/B454*100)</f>
        <v>26.499003657527187</v>
      </c>
      <c r="C453" s="72"/>
      <c r="D453" s="72">
        <f>(E451/D454*100)</f>
        <v>0</v>
      </c>
      <c r="E453" s="72"/>
      <c r="F453" s="20"/>
      <c r="G453" s="72">
        <f>(H451/G454*100)</f>
        <v>59.668586063739838</v>
      </c>
      <c r="H453" s="72"/>
      <c r="I453" s="20"/>
      <c r="J453" s="72">
        <f>(K451/J454*100)</f>
        <v>91.889454382003663</v>
      </c>
      <c r="K453" s="72"/>
      <c r="L453" s="20"/>
      <c r="M453" s="72">
        <f>(N451/M454*100)</f>
        <v>0.2523558842964837</v>
      </c>
      <c r="N453" s="72"/>
      <c r="O453" s="20"/>
      <c r="P453" s="72">
        <f>(Q451/P454*100)</f>
        <v>14.807001510354546</v>
      </c>
      <c r="Q453" s="72"/>
      <c r="R453" s="20"/>
      <c r="S453" s="72">
        <f>(T451/S454*100)</f>
        <v>84.211417725206303</v>
      </c>
      <c r="T453" s="72"/>
      <c r="U453" s="20"/>
      <c r="V453" s="72">
        <f>(W451/V454*100)</f>
        <v>15.107036056462061</v>
      </c>
      <c r="W453" s="72"/>
      <c r="X453" s="20"/>
      <c r="Y453" s="72">
        <f>(Z451/Y454*100)</f>
        <v>4.089440791216572</v>
      </c>
      <c r="Z453" s="72"/>
      <c r="AA453" s="20"/>
      <c r="AB453" s="72">
        <f>(AC451/AB454*100)</f>
        <v>100</v>
      </c>
      <c r="AC453" s="72"/>
      <c r="AD453" s="20"/>
      <c r="AE453" s="72">
        <f>(AF451/AE454*100)</f>
        <v>7.7379050826155176</v>
      </c>
      <c r="AF453" s="72"/>
      <c r="AG453" s="20"/>
      <c r="AH453" s="72">
        <f>(AI451/AH454*100)</f>
        <v>10.715652481335853</v>
      </c>
      <c r="AI453" s="72"/>
      <c r="AJ453" s="20"/>
    </row>
    <row r="454" spans="1:36" x14ac:dyDescent="0.2">
      <c r="A454" s="10" t="s">
        <v>42</v>
      </c>
      <c r="B454" s="75">
        <f>(B451+C451)</f>
        <v>2398792694.5300007</v>
      </c>
      <c r="C454" s="76"/>
      <c r="D454" s="75">
        <f>(D451+E451)</f>
        <v>5127328.2399999993</v>
      </c>
      <c r="E454" s="76"/>
      <c r="F454" s="21"/>
      <c r="G454" s="75">
        <f>(G451+H451)</f>
        <v>363124602.89999998</v>
      </c>
      <c r="H454" s="76"/>
      <c r="I454" s="21"/>
      <c r="J454" s="75">
        <f>(J451+K451)</f>
        <v>161345019.75999999</v>
      </c>
      <c r="K454" s="76"/>
      <c r="L454" s="21"/>
      <c r="M454" s="75">
        <f>(M451+N451)</f>
        <v>14235285.259999998</v>
      </c>
      <c r="N454" s="76"/>
      <c r="O454" s="21"/>
      <c r="P454" s="75">
        <f>(P451+Q451)</f>
        <v>707926938.19000006</v>
      </c>
      <c r="Q454" s="76"/>
      <c r="R454" s="21"/>
      <c r="S454" s="75">
        <f>(S451+T451)</f>
        <v>118571306.23999999</v>
      </c>
      <c r="T454" s="76"/>
      <c r="U454" s="21"/>
      <c r="V454" s="75">
        <f>(V451+W451)</f>
        <v>33109199.060000002</v>
      </c>
      <c r="W454" s="76"/>
      <c r="X454" s="21"/>
      <c r="Y454" s="75">
        <f>(Y451+Z451)</f>
        <v>736591608.18999982</v>
      </c>
      <c r="Z454" s="76"/>
      <c r="AA454" s="21"/>
      <c r="AB454" s="75">
        <f>(AB451+AC451)</f>
        <v>6142362.2599999998</v>
      </c>
      <c r="AC454" s="76"/>
      <c r="AD454" s="21"/>
      <c r="AE454" s="75">
        <f>(AE451+AF451)</f>
        <v>77907957.330000013</v>
      </c>
      <c r="AF454" s="76"/>
      <c r="AG454" s="21"/>
      <c r="AH454" s="75">
        <f>(AH451+AI451)</f>
        <v>174711087.10000002</v>
      </c>
      <c r="AI454" s="76"/>
      <c r="AJ454" s="21"/>
    </row>
    <row r="455" spans="1:36" x14ac:dyDescent="0.2">
      <c r="A455" s="10" t="s">
        <v>43</v>
      </c>
      <c r="B455" s="72">
        <f>SUM(D455:AI455)</f>
        <v>99.999999999999972</v>
      </c>
      <c r="C455" s="76"/>
      <c r="D455" s="72">
        <f>(D454/B454*100)</f>
        <v>0.21374620039872205</v>
      </c>
      <c r="E455" s="72"/>
      <c r="F455" s="20"/>
      <c r="G455" s="72">
        <f>(G454/B454*100)</f>
        <v>15.137806769548611</v>
      </c>
      <c r="H455" s="72"/>
      <c r="I455" s="20"/>
      <c r="J455" s="72">
        <f>(J454/B454*100)</f>
        <v>6.7260926768668767</v>
      </c>
      <c r="K455" s="72"/>
      <c r="L455" s="20"/>
      <c r="M455" s="72">
        <f>(M454/B454*100)</f>
        <v>0.59343540992353827</v>
      </c>
      <c r="N455" s="72"/>
      <c r="O455" s="20"/>
      <c r="P455" s="72">
        <f>(P454/B454*100)</f>
        <v>29.511801490987338</v>
      </c>
      <c r="Q455" s="72"/>
      <c r="R455" s="20"/>
      <c r="S455" s="72">
        <f>(S454/B454*100)</f>
        <v>4.9429576182376973</v>
      </c>
      <c r="T455" s="72"/>
      <c r="U455" s="20"/>
      <c r="V455" s="72">
        <f>(V454/B454*100)</f>
        <v>1.3802442843643534</v>
      </c>
      <c r="W455" s="72"/>
      <c r="X455" s="20"/>
      <c r="Y455" s="72">
        <f>(Y454/B454*100)</f>
        <v>30.706763859572344</v>
      </c>
      <c r="Z455" s="72"/>
      <c r="AA455" s="20"/>
      <c r="AB455" s="72">
        <f>(AB454/B454*100)</f>
        <v>0.2560605705531166</v>
      </c>
      <c r="AC455" s="72"/>
      <c r="AD455" s="20"/>
      <c r="AE455" s="72">
        <f>(AE454/B454*100)</f>
        <v>3.2477986742103471</v>
      </c>
      <c r="AF455" s="72"/>
      <c r="AG455" s="20"/>
      <c r="AH455" s="72">
        <f>(AH454/B454*100)</f>
        <v>7.2832924453370262</v>
      </c>
      <c r="AI455" s="72"/>
      <c r="AJ455" s="20"/>
    </row>
    <row r="456" spans="1:36" x14ac:dyDescent="0.2">
      <c r="A456" s="22" t="s">
        <v>44</v>
      </c>
    </row>
    <row r="459" spans="1:36" ht="20.25" x14ac:dyDescent="0.3">
      <c r="A459" s="5" t="s">
        <v>10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 spans="1:36" x14ac:dyDescent="0.2">
      <c r="A460" s="4" t="s">
        <v>11</v>
      </c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6" x14ac:dyDescent="0.2">
      <c r="A461" s="63" t="s">
        <v>52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</row>
    <row r="462" spans="1:36" x14ac:dyDescent="0.2">
      <c r="A462" s="4" t="s">
        <v>13</v>
      </c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6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</row>
    <row r="464" spans="1:36" ht="13.5" thickBot="1" x14ac:dyDescent="0.25"/>
    <row r="465" spans="1:36" ht="25.5" customHeight="1" thickTop="1" thickBot="1" x14ac:dyDescent="0.25">
      <c r="A465" s="73" t="s">
        <v>6</v>
      </c>
      <c r="B465" s="2" t="s">
        <v>14</v>
      </c>
      <c r="C465" s="1"/>
      <c r="D465" s="2" t="s">
        <v>1</v>
      </c>
      <c r="E465" s="1"/>
      <c r="F465" s="11"/>
      <c r="G465" s="2" t="s">
        <v>7</v>
      </c>
      <c r="H465" s="1"/>
      <c r="I465" s="11"/>
      <c r="J465" s="2" t="s">
        <v>2</v>
      </c>
      <c r="K465" s="1"/>
      <c r="L465" s="11"/>
      <c r="M465" s="2" t="s">
        <v>15</v>
      </c>
      <c r="N465" s="1"/>
      <c r="O465" s="11"/>
      <c r="P465" s="2" t="s">
        <v>0</v>
      </c>
      <c r="Q465" s="1"/>
      <c r="R465" s="11"/>
      <c r="S465" s="2" t="s">
        <v>16</v>
      </c>
      <c r="T465" s="1"/>
      <c r="U465" s="11"/>
      <c r="V465" s="2" t="s">
        <v>3</v>
      </c>
      <c r="W465" s="1"/>
      <c r="X465" s="11"/>
      <c r="Y465" s="2" t="s">
        <v>9</v>
      </c>
      <c r="Z465" s="1"/>
      <c r="AA465" s="11"/>
      <c r="AB465" s="2" t="s">
        <v>4</v>
      </c>
      <c r="AC465" s="1"/>
      <c r="AD465" s="11"/>
      <c r="AE465" s="2" t="s">
        <v>5</v>
      </c>
      <c r="AF465" s="1"/>
      <c r="AG465" s="11"/>
      <c r="AH465" s="2" t="s">
        <v>8</v>
      </c>
      <c r="AI465" s="1"/>
      <c r="AJ465" s="12"/>
    </row>
    <row r="466" spans="1:36" ht="25.5" thickTop="1" thickBot="1" x14ac:dyDescent="0.25">
      <c r="A466" s="74"/>
      <c r="B466" s="12" t="s">
        <v>17</v>
      </c>
      <c r="C466" s="12" t="s">
        <v>18</v>
      </c>
      <c r="D466" s="12" t="s">
        <v>17</v>
      </c>
      <c r="E466" s="12" t="s">
        <v>18</v>
      </c>
      <c r="F466" s="12"/>
      <c r="G466" s="12" t="s">
        <v>17</v>
      </c>
      <c r="H466" s="12" t="s">
        <v>18</v>
      </c>
      <c r="I466" s="12"/>
      <c r="J466" s="12" t="s">
        <v>17</v>
      </c>
      <c r="K466" s="12" t="s">
        <v>18</v>
      </c>
      <c r="L466" s="12"/>
      <c r="M466" s="12" t="s">
        <v>17</v>
      </c>
      <c r="N466" s="12" t="s">
        <v>18</v>
      </c>
      <c r="O466" s="12"/>
      <c r="P466" s="12" t="s">
        <v>17</v>
      </c>
      <c r="Q466" s="12" t="s">
        <v>18</v>
      </c>
      <c r="R466" s="12"/>
      <c r="S466" s="12" t="s">
        <v>17</v>
      </c>
      <c r="T466" s="12" t="s">
        <v>18</v>
      </c>
      <c r="U466" s="12"/>
      <c r="V466" s="12" t="s">
        <v>17</v>
      </c>
      <c r="W466" s="12" t="s">
        <v>18</v>
      </c>
      <c r="X466" s="12"/>
      <c r="Y466" s="12" t="s">
        <v>17</v>
      </c>
      <c r="Z466" s="12" t="s">
        <v>18</v>
      </c>
      <c r="AA466" s="12"/>
      <c r="AB466" s="12" t="s">
        <v>17</v>
      </c>
      <c r="AC466" s="12" t="s">
        <v>18</v>
      </c>
      <c r="AD466" s="12"/>
      <c r="AE466" s="12" t="s">
        <v>17</v>
      </c>
      <c r="AF466" s="12" t="s">
        <v>18</v>
      </c>
      <c r="AG466" s="12"/>
      <c r="AH466" s="12" t="s">
        <v>17</v>
      </c>
      <c r="AI466" s="12" t="s">
        <v>18</v>
      </c>
      <c r="AJ466" s="12"/>
    </row>
    <row r="467" spans="1:36" ht="14.25" thickTop="1" thickBot="1" x14ac:dyDescent="0.25">
      <c r="A467" s="67" t="s">
        <v>19</v>
      </c>
      <c r="B467" s="28">
        <f t="shared" ref="B467:C503" si="138">(D467+G467+J467+M467+P467+S467+V467+Y467+AB467+AE467+AH467)</f>
        <v>543665077.16999984</v>
      </c>
      <c r="C467" s="28">
        <f t="shared" si="138"/>
        <v>189527385.09</v>
      </c>
      <c r="D467" s="14">
        <v>1839280.38</v>
      </c>
      <c r="E467" s="49">
        <v>2945.25</v>
      </c>
      <c r="F467" s="49">
        <f>D467+E467</f>
        <v>1842225.63</v>
      </c>
      <c r="G467" s="49">
        <v>36169593.649999999</v>
      </c>
      <c r="H467" s="49">
        <v>82679458.950000003</v>
      </c>
      <c r="I467" s="49">
        <f>G467+H467</f>
        <v>118849052.59999999</v>
      </c>
      <c r="J467" s="49">
        <v>1487.05</v>
      </c>
      <c r="K467" s="49">
        <v>82855771.180000007</v>
      </c>
      <c r="L467" s="49">
        <f>J467+K467</f>
        <v>82857258.230000004</v>
      </c>
      <c r="M467" s="49">
        <v>5147206.82</v>
      </c>
      <c r="N467" s="49">
        <v>95004.96</v>
      </c>
      <c r="O467" s="49">
        <f>M467+N467</f>
        <v>5242211.78</v>
      </c>
      <c r="P467" s="49">
        <v>339359262.64999998</v>
      </c>
      <c r="Q467" s="49">
        <v>13132027.710000001</v>
      </c>
      <c r="R467" s="49">
        <f>P467+Q467</f>
        <v>352491290.35999995</v>
      </c>
      <c r="S467" s="49">
        <v>2888456.74</v>
      </c>
      <c r="T467" s="49"/>
      <c r="U467" s="49">
        <f>S467+T467</f>
        <v>2888456.74</v>
      </c>
      <c r="V467" s="49">
        <v>13693942.59</v>
      </c>
      <c r="W467" s="49">
        <v>727459.09</v>
      </c>
      <c r="X467" s="49">
        <f>V467+W467</f>
        <v>14421401.68</v>
      </c>
      <c r="Y467" s="49">
        <v>110586017.70999999</v>
      </c>
      <c r="Z467" s="49">
        <v>5829651.8799999999</v>
      </c>
      <c r="AA467" s="49">
        <f>Y467+Z467</f>
        <v>116415669.58999999</v>
      </c>
      <c r="AB467" s="49"/>
      <c r="AC467" s="49"/>
      <c r="AD467" s="49">
        <f>AB467+AC467</f>
        <v>0</v>
      </c>
      <c r="AE467" s="49">
        <v>7607090.5899999999</v>
      </c>
      <c r="AF467" s="49">
        <v>316797.13</v>
      </c>
      <c r="AG467" s="49">
        <f>AE467+AF467</f>
        <v>7923887.7199999997</v>
      </c>
      <c r="AH467" s="49">
        <v>26372738.989999998</v>
      </c>
      <c r="AI467" s="49">
        <v>3888268.94</v>
      </c>
      <c r="AJ467" s="49">
        <f>AH467+AI467</f>
        <v>30261007.93</v>
      </c>
    </row>
    <row r="468" spans="1:36" ht="14.25" thickTop="1" thickBot="1" x14ac:dyDescent="0.25">
      <c r="A468" s="68" t="s">
        <v>20</v>
      </c>
      <c r="B468" s="29">
        <f t="shared" si="138"/>
        <v>404925555.77000004</v>
      </c>
      <c r="C468" s="29">
        <f t="shared" si="138"/>
        <v>98383002.74000001</v>
      </c>
      <c r="D468" s="30"/>
      <c r="E468" s="30"/>
      <c r="F468" s="49">
        <f t="shared" ref="F468:F504" si="139">D468+E468</f>
        <v>0</v>
      </c>
      <c r="G468" s="30">
        <v>37612957.149999999</v>
      </c>
      <c r="H468" s="30">
        <v>30657075.760000002</v>
      </c>
      <c r="I468" s="49">
        <f t="shared" ref="I468:I504" si="140">G468+H468</f>
        <v>68270032.909999996</v>
      </c>
      <c r="J468" s="30">
        <v>486617.37</v>
      </c>
      <c r="K468" s="30">
        <v>1221811.1499999999</v>
      </c>
      <c r="L468" s="49">
        <f t="shared" ref="L468:L504" si="141">J468+K468</f>
        <v>1708428.52</v>
      </c>
      <c r="M468" s="30">
        <v>10710639.85</v>
      </c>
      <c r="N468" s="30"/>
      <c r="O468" s="49">
        <f t="shared" ref="O468:O504" si="142">M468+N468</f>
        <v>10710639.85</v>
      </c>
      <c r="P468" s="30">
        <v>131703681.94</v>
      </c>
      <c r="Q468" s="30">
        <v>46766038.520000003</v>
      </c>
      <c r="R468" s="49">
        <f t="shared" ref="R468:R504" si="143">P468+Q468</f>
        <v>178469720.46000001</v>
      </c>
      <c r="S468" s="30">
        <v>2034539.02</v>
      </c>
      <c r="T468" s="30">
        <v>-528854.87</v>
      </c>
      <c r="U468" s="49">
        <f t="shared" ref="U468:U504" si="144">S468+T468</f>
        <v>1505684.15</v>
      </c>
      <c r="V468" s="30">
        <v>7336804.71</v>
      </c>
      <c r="W468" s="30">
        <v>81589.320000000007</v>
      </c>
      <c r="X468" s="49">
        <f t="shared" ref="X468:X504" si="145">V468+W468</f>
        <v>7418394.0300000003</v>
      </c>
      <c r="Y468" s="30">
        <v>110206461.98</v>
      </c>
      <c r="Z468" s="30">
        <v>14656894.26</v>
      </c>
      <c r="AA468" s="49">
        <f t="shared" ref="AA468:AA504" si="146">Y468+Z468</f>
        <v>124863356.24000001</v>
      </c>
      <c r="AB468" s="30"/>
      <c r="AC468" s="30"/>
      <c r="AD468" s="49">
        <f t="shared" ref="AD468:AD504" si="147">AB468+AC468</f>
        <v>0</v>
      </c>
      <c r="AE468" s="30">
        <v>34588238.020000003</v>
      </c>
      <c r="AF468" s="30">
        <v>4675202.42</v>
      </c>
      <c r="AG468" s="49">
        <f t="shared" ref="AG468:AG504" si="148">AE468+AF468</f>
        <v>39263440.440000005</v>
      </c>
      <c r="AH468" s="30">
        <v>70245615.730000004</v>
      </c>
      <c r="AI468" s="30">
        <v>853246.18</v>
      </c>
      <c r="AJ468" s="49">
        <f t="shared" ref="AJ468:AJ504" si="149">AH468+AI468</f>
        <v>71098861.910000011</v>
      </c>
    </row>
    <row r="469" spans="1:36" ht="14.25" thickTop="1" thickBot="1" x14ac:dyDescent="0.25">
      <c r="A469" s="69" t="s">
        <v>66</v>
      </c>
      <c r="B469" s="29">
        <f t="shared" si="138"/>
        <v>217709605.23000002</v>
      </c>
      <c r="C469" s="29">
        <f t="shared" si="138"/>
        <v>61175674.130000003</v>
      </c>
      <c r="D469" s="14">
        <v>1615044.93</v>
      </c>
      <c r="E469" s="30"/>
      <c r="F469" s="49">
        <f t="shared" si="139"/>
        <v>1615044.93</v>
      </c>
      <c r="G469" s="49">
        <f>24008842.23+62601.48</f>
        <v>24071443.710000001</v>
      </c>
      <c r="H469" s="49">
        <v>38389304.899999999</v>
      </c>
      <c r="I469" s="49">
        <f t="shared" si="140"/>
        <v>62460748.609999999</v>
      </c>
      <c r="J469" s="30"/>
      <c r="K469" s="49">
        <v>2291407.61</v>
      </c>
      <c r="L469" s="49">
        <f t="shared" si="141"/>
        <v>2291407.61</v>
      </c>
      <c r="M469" s="49">
        <v>925731.12</v>
      </c>
      <c r="N469" s="49">
        <v>119179.97</v>
      </c>
      <c r="O469" s="49">
        <f t="shared" si="142"/>
        <v>1044911.09</v>
      </c>
      <c r="P469" s="49">
        <f>62674106.06+9930.01+44060.61</f>
        <v>62728096.68</v>
      </c>
      <c r="Q469" s="49">
        <v>14793163.470000001</v>
      </c>
      <c r="R469" s="49">
        <f t="shared" si="143"/>
        <v>77521260.150000006</v>
      </c>
      <c r="S469" s="49">
        <v>627692.78</v>
      </c>
      <c r="T469" s="30"/>
      <c r="U469" s="49">
        <f t="shared" si="144"/>
        <v>627692.78</v>
      </c>
      <c r="V469" s="49">
        <v>2297458.8199999998</v>
      </c>
      <c r="W469" s="49">
        <v>1043182.59</v>
      </c>
      <c r="X469" s="49">
        <f t="shared" si="145"/>
        <v>3340641.4099999997</v>
      </c>
      <c r="Y469" s="49">
        <f>101075445.26+679284.29+73362.62</f>
        <v>101828092.17000002</v>
      </c>
      <c r="Z469" s="49">
        <v>2771484.79</v>
      </c>
      <c r="AA469" s="49">
        <f t="shared" si="146"/>
        <v>104599576.96000002</v>
      </c>
      <c r="AB469" s="30"/>
      <c r="AC469" s="30"/>
      <c r="AD469" s="49">
        <f t="shared" si="147"/>
        <v>0</v>
      </c>
      <c r="AE469" s="49">
        <v>4647183.9000000004</v>
      </c>
      <c r="AF469" s="49">
        <v>220086.59</v>
      </c>
      <c r="AG469" s="49">
        <f t="shared" si="148"/>
        <v>4867270.49</v>
      </c>
      <c r="AH469" s="49">
        <f>18948115.21+20745.91</f>
        <v>18968861.120000001</v>
      </c>
      <c r="AI469" s="49">
        <v>1547864.21</v>
      </c>
      <c r="AJ469" s="49">
        <f t="shared" si="149"/>
        <v>20516725.330000002</v>
      </c>
    </row>
    <row r="470" spans="1:36" ht="14.25" thickTop="1" thickBot="1" x14ac:dyDescent="0.25">
      <c r="A470" s="68" t="s">
        <v>21</v>
      </c>
      <c r="B470" s="29">
        <f t="shared" si="138"/>
        <v>177835663.64999998</v>
      </c>
      <c r="C470" s="29">
        <f t="shared" si="138"/>
        <v>20728642.039999999</v>
      </c>
      <c r="D470" s="30">
        <v>119704.26</v>
      </c>
      <c r="E470" s="30"/>
      <c r="F470" s="49">
        <f t="shared" si="139"/>
        <v>119704.26</v>
      </c>
      <c r="G470" s="30">
        <v>10611278.48</v>
      </c>
      <c r="H470" s="30">
        <v>826525.57</v>
      </c>
      <c r="I470" s="49">
        <f t="shared" si="140"/>
        <v>11437804.050000001</v>
      </c>
      <c r="J470" s="30">
        <v>9617137.4399999995</v>
      </c>
      <c r="K470" s="30">
        <v>9793665.0600000005</v>
      </c>
      <c r="L470" s="49">
        <f t="shared" si="141"/>
        <v>19410802.5</v>
      </c>
      <c r="M470" s="30">
        <v>3069899.64</v>
      </c>
      <c r="N470" s="30">
        <v>41325.879999999997</v>
      </c>
      <c r="O470" s="49">
        <f t="shared" si="142"/>
        <v>3111225.52</v>
      </c>
      <c r="P470" s="30">
        <v>79239207.819999993</v>
      </c>
      <c r="Q470" s="30">
        <v>6617922.75</v>
      </c>
      <c r="R470" s="49">
        <f t="shared" si="143"/>
        <v>85857130.569999993</v>
      </c>
      <c r="S470" s="30">
        <v>1813964.1</v>
      </c>
      <c r="T470" s="30">
        <v>245496.04</v>
      </c>
      <c r="U470" s="49">
        <f t="shared" si="144"/>
        <v>2059460.1400000001</v>
      </c>
      <c r="V470" s="30">
        <v>7298417.4299999997</v>
      </c>
      <c r="W470" s="30">
        <v>616239.52</v>
      </c>
      <c r="X470" s="49">
        <f t="shared" si="145"/>
        <v>7914656.9499999993</v>
      </c>
      <c r="Y470" s="30">
        <v>53016503.210000001</v>
      </c>
      <c r="Z470" s="30">
        <v>1801017.19</v>
      </c>
      <c r="AA470" s="49">
        <f t="shared" si="146"/>
        <v>54817520.399999999</v>
      </c>
      <c r="AB470" s="30"/>
      <c r="AC470" s="30"/>
      <c r="AD470" s="49">
        <f t="shared" si="147"/>
        <v>0</v>
      </c>
      <c r="AE470" s="30">
        <v>3241944.79</v>
      </c>
      <c r="AF470" s="30">
        <v>368225.97</v>
      </c>
      <c r="AG470" s="49">
        <f t="shared" si="148"/>
        <v>3610170.76</v>
      </c>
      <c r="AH470" s="30">
        <v>9807606.4800000004</v>
      </c>
      <c r="AI470" s="30">
        <v>418224.06</v>
      </c>
      <c r="AJ470" s="49">
        <f t="shared" si="149"/>
        <v>10225830.540000001</v>
      </c>
    </row>
    <row r="471" spans="1:36" ht="14.25" thickTop="1" thickBot="1" x14ac:dyDescent="0.25">
      <c r="A471" s="69" t="s">
        <v>67</v>
      </c>
      <c r="B471" s="29">
        <f t="shared" si="138"/>
        <v>174892197.38999999</v>
      </c>
      <c r="C471" s="29">
        <f t="shared" si="138"/>
        <v>75813336.079999998</v>
      </c>
      <c r="D471" s="30">
        <v>114004.11</v>
      </c>
      <c r="E471" s="30"/>
      <c r="F471" s="49">
        <f t="shared" si="139"/>
        <v>114004.11</v>
      </c>
      <c r="G471" s="30">
        <v>18253567.73</v>
      </c>
      <c r="H471" s="30">
        <v>200393.9</v>
      </c>
      <c r="I471" s="49">
        <f t="shared" si="140"/>
        <v>18453961.629999999</v>
      </c>
      <c r="J471" s="30">
        <v>8665.2199999999993</v>
      </c>
      <c r="K471" s="30">
        <v>61032239.850000001</v>
      </c>
      <c r="L471" s="49">
        <f t="shared" si="141"/>
        <v>61040905.07</v>
      </c>
      <c r="M471" s="30">
        <v>67976.45</v>
      </c>
      <c r="N471" s="30"/>
      <c r="O471" s="49">
        <f t="shared" si="142"/>
        <v>67976.45</v>
      </c>
      <c r="P471" s="30">
        <v>55008238.049999997</v>
      </c>
      <c r="Q471" s="30">
        <v>7469901.3899999997</v>
      </c>
      <c r="R471" s="49">
        <f t="shared" si="143"/>
        <v>62478139.439999998</v>
      </c>
      <c r="S471" s="30">
        <v>732379.66</v>
      </c>
      <c r="T471" s="30">
        <v>91899.93</v>
      </c>
      <c r="U471" s="49">
        <f t="shared" si="144"/>
        <v>824279.59000000008</v>
      </c>
      <c r="V471" s="30">
        <v>4518848.2699999996</v>
      </c>
      <c r="W471" s="30">
        <v>1082673.71</v>
      </c>
      <c r="X471" s="49">
        <f t="shared" si="145"/>
        <v>5601521.9799999995</v>
      </c>
      <c r="Y471" s="30">
        <v>77598590.349999994</v>
      </c>
      <c r="Z471" s="30">
        <v>1855477.02</v>
      </c>
      <c r="AA471" s="49">
        <f t="shared" si="146"/>
        <v>79454067.36999999</v>
      </c>
      <c r="AB471" s="30"/>
      <c r="AC471" s="30"/>
      <c r="AD471" s="49">
        <f t="shared" si="147"/>
        <v>0</v>
      </c>
      <c r="AE471" s="30">
        <v>2985503.62</v>
      </c>
      <c r="AF471" s="30">
        <v>173272.73</v>
      </c>
      <c r="AG471" s="49">
        <f t="shared" si="148"/>
        <v>3158776.35</v>
      </c>
      <c r="AH471" s="30">
        <v>15604423.93</v>
      </c>
      <c r="AI471" s="30">
        <v>3907477.55</v>
      </c>
      <c r="AJ471" s="49">
        <f t="shared" si="149"/>
        <v>19511901.48</v>
      </c>
    </row>
    <row r="472" spans="1:36" ht="14.25" thickTop="1" thickBot="1" x14ac:dyDescent="0.25">
      <c r="A472" s="68" t="s">
        <v>22</v>
      </c>
      <c r="B472" s="29">
        <f t="shared" si="138"/>
        <v>143743179.03999999</v>
      </c>
      <c r="C472" s="29">
        <f t="shared" si="138"/>
        <v>21774781.329999998</v>
      </c>
      <c r="D472" s="30">
        <v>164440.06</v>
      </c>
      <c r="E472" s="30"/>
      <c r="F472" s="49">
        <f t="shared" si="139"/>
        <v>164440.06</v>
      </c>
      <c r="G472" s="30">
        <v>1636733.49</v>
      </c>
      <c r="H472" s="30">
        <v>2041946.21</v>
      </c>
      <c r="I472" s="49">
        <f t="shared" si="140"/>
        <v>3678679.7</v>
      </c>
      <c r="J472" s="30"/>
      <c r="K472" s="30">
        <v>4814595.29</v>
      </c>
      <c r="L472" s="49">
        <f t="shared" si="141"/>
        <v>4814595.29</v>
      </c>
      <c r="M472" s="30">
        <v>1346221.5</v>
      </c>
      <c r="N472" s="30"/>
      <c r="O472" s="49">
        <f t="shared" si="142"/>
        <v>1346221.5</v>
      </c>
      <c r="P472" s="30">
        <v>71138953.519999996</v>
      </c>
      <c r="Q472" s="30">
        <v>2243099.77</v>
      </c>
      <c r="R472" s="49">
        <f t="shared" si="143"/>
        <v>73382053.289999992</v>
      </c>
      <c r="S472" s="30">
        <v>2909228.48</v>
      </c>
      <c r="T472" s="30"/>
      <c r="U472" s="49">
        <f t="shared" si="144"/>
        <v>2909228.48</v>
      </c>
      <c r="V472" s="30">
        <v>1223987.27</v>
      </c>
      <c r="W472" s="30">
        <v>35241.730000000003</v>
      </c>
      <c r="X472" s="49">
        <f t="shared" si="145"/>
        <v>1259229</v>
      </c>
      <c r="Y472" s="30">
        <v>48056038.609999999</v>
      </c>
      <c r="Z472" s="30">
        <v>4999649.95</v>
      </c>
      <c r="AA472" s="49">
        <f t="shared" si="146"/>
        <v>53055688.560000002</v>
      </c>
      <c r="AB472" s="30"/>
      <c r="AC472" s="30"/>
      <c r="AD472" s="49">
        <f t="shared" si="147"/>
        <v>0</v>
      </c>
      <c r="AE472" s="30">
        <v>4916024.96</v>
      </c>
      <c r="AF472" s="30">
        <v>66276.37</v>
      </c>
      <c r="AG472" s="49">
        <f t="shared" si="148"/>
        <v>4982301.33</v>
      </c>
      <c r="AH472" s="30">
        <v>12351551.15</v>
      </c>
      <c r="AI472" s="30">
        <v>7573972.0099999998</v>
      </c>
      <c r="AJ472" s="49">
        <f t="shared" si="149"/>
        <v>19925523.16</v>
      </c>
    </row>
    <row r="473" spans="1:36" ht="14.25" thickTop="1" thickBot="1" x14ac:dyDescent="0.25">
      <c r="A473" s="68" t="s">
        <v>23</v>
      </c>
      <c r="B473" s="29">
        <f t="shared" si="138"/>
        <v>49244193.730000004</v>
      </c>
      <c r="C473" s="29">
        <f t="shared" si="138"/>
        <v>1200531.06</v>
      </c>
      <c r="D473" s="30"/>
      <c r="E473" s="30"/>
      <c r="F473" s="49">
        <f t="shared" si="139"/>
        <v>0</v>
      </c>
      <c r="G473" s="30">
        <v>68197.149999999994</v>
      </c>
      <c r="H473" s="30"/>
      <c r="I473" s="49">
        <f t="shared" si="140"/>
        <v>68197.149999999994</v>
      </c>
      <c r="J473" s="30"/>
      <c r="K473" s="30"/>
      <c r="L473" s="49">
        <f t="shared" si="141"/>
        <v>0</v>
      </c>
      <c r="M473" s="30">
        <v>44584.92</v>
      </c>
      <c r="N473" s="30"/>
      <c r="O473" s="49">
        <f t="shared" si="142"/>
        <v>44584.92</v>
      </c>
      <c r="P473" s="30">
        <v>3373739.69</v>
      </c>
      <c r="Q473" s="30">
        <v>933180.39</v>
      </c>
      <c r="R473" s="49">
        <f t="shared" si="143"/>
        <v>4306920.08</v>
      </c>
      <c r="S473" s="30">
        <v>288944.45</v>
      </c>
      <c r="T473" s="30"/>
      <c r="U473" s="49">
        <f t="shared" si="144"/>
        <v>288944.45</v>
      </c>
      <c r="V473" s="30">
        <v>175937.38</v>
      </c>
      <c r="W473" s="30"/>
      <c r="X473" s="49">
        <f t="shared" si="145"/>
        <v>175937.38</v>
      </c>
      <c r="Y473" s="30">
        <v>41730263.520000003</v>
      </c>
      <c r="Z473" s="30">
        <v>164682.10999999999</v>
      </c>
      <c r="AA473" s="49">
        <f t="shared" si="146"/>
        <v>41894945.630000003</v>
      </c>
      <c r="AB473" s="30"/>
      <c r="AC473" s="30"/>
      <c r="AD473" s="49">
        <f t="shared" si="147"/>
        <v>0</v>
      </c>
      <c r="AE473" s="30">
        <v>2651000.7400000002</v>
      </c>
      <c r="AF473" s="30">
        <v>25328.49</v>
      </c>
      <c r="AG473" s="49">
        <f t="shared" si="148"/>
        <v>2676329.2300000004</v>
      </c>
      <c r="AH473" s="30">
        <v>911525.88</v>
      </c>
      <c r="AI473" s="30">
        <v>77340.070000000007</v>
      </c>
      <c r="AJ473" s="49">
        <f t="shared" si="149"/>
        <v>988865.95</v>
      </c>
    </row>
    <row r="474" spans="1:36" ht="14.25" thickTop="1" thickBot="1" x14ac:dyDescent="0.25">
      <c r="A474" s="68" t="s">
        <v>24</v>
      </c>
      <c r="B474" s="29">
        <f t="shared" si="138"/>
        <v>23720181.390000001</v>
      </c>
      <c r="C474" s="29">
        <f t="shared" si="138"/>
        <v>46321076.350000001</v>
      </c>
      <c r="D474" s="30"/>
      <c r="E474" s="30"/>
      <c r="F474" s="49">
        <f t="shared" si="139"/>
        <v>0</v>
      </c>
      <c r="G474" s="30">
        <v>10214539.23</v>
      </c>
      <c r="H474" s="30">
        <v>46321076.350000001</v>
      </c>
      <c r="I474" s="49">
        <f t="shared" si="140"/>
        <v>56535615.579999998</v>
      </c>
      <c r="J474" s="30"/>
      <c r="K474" s="30"/>
      <c r="L474" s="49">
        <f t="shared" si="141"/>
        <v>0</v>
      </c>
      <c r="M474" s="30">
        <v>1375128.74</v>
      </c>
      <c r="N474" s="30"/>
      <c r="O474" s="49">
        <f t="shared" si="142"/>
        <v>1375128.74</v>
      </c>
      <c r="P474" s="30">
        <v>6090103.4199999999</v>
      </c>
      <c r="Q474" s="30"/>
      <c r="R474" s="49">
        <f t="shared" si="143"/>
        <v>6090103.4199999999</v>
      </c>
      <c r="S474" s="30"/>
      <c r="T474" s="30"/>
      <c r="U474" s="49">
        <f t="shared" si="144"/>
        <v>0</v>
      </c>
      <c r="V474" s="30"/>
      <c r="W474" s="30"/>
      <c r="X474" s="49">
        <f t="shared" si="145"/>
        <v>0</v>
      </c>
      <c r="Y474" s="30"/>
      <c r="Z474" s="30"/>
      <c r="AA474" s="49">
        <f t="shared" si="146"/>
        <v>0</v>
      </c>
      <c r="AB474" s="30"/>
      <c r="AC474" s="30"/>
      <c r="AD474" s="49">
        <f t="shared" si="147"/>
        <v>0</v>
      </c>
      <c r="AE474" s="30"/>
      <c r="AF474" s="30"/>
      <c r="AG474" s="49">
        <f t="shared" si="148"/>
        <v>0</v>
      </c>
      <c r="AH474" s="30">
        <v>6040410</v>
      </c>
      <c r="AI474" s="56"/>
      <c r="AJ474" s="49">
        <f t="shared" si="149"/>
        <v>6040410</v>
      </c>
    </row>
    <row r="475" spans="1:36" ht="14.25" thickTop="1" thickBot="1" x14ac:dyDescent="0.25">
      <c r="A475" s="68" t="s">
        <v>25</v>
      </c>
      <c r="B475" s="29">
        <f t="shared" si="138"/>
        <v>44423214.540000007</v>
      </c>
      <c r="C475" s="29">
        <f t="shared" si="138"/>
        <v>119333.99</v>
      </c>
      <c r="D475" s="30"/>
      <c r="E475" s="30"/>
      <c r="F475" s="49">
        <f t="shared" si="139"/>
        <v>0</v>
      </c>
      <c r="G475" s="30">
        <v>28037.96</v>
      </c>
      <c r="H475" s="30"/>
      <c r="I475" s="49">
        <f t="shared" si="140"/>
        <v>28037.96</v>
      </c>
      <c r="J475" s="30"/>
      <c r="K475" s="30"/>
      <c r="L475" s="49">
        <f t="shared" si="141"/>
        <v>0</v>
      </c>
      <c r="M475" s="30">
        <v>19299.59</v>
      </c>
      <c r="N475" s="30"/>
      <c r="O475" s="49">
        <f t="shared" si="142"/>
        <v>19299.59</v>
      </c>
      <c r="P475" s="30">
        <v>335324.86</v>
      </c>
      <c r="Q475" s="30"/>
      <c r="R475" s="49">
        <f t="shared" si="143"/>
        <v>335324.86</v>
      </c>
      <c r="S475" s="30">
        <v>21551.72</v>
      </c>
      <c r="T475" s="30"/>
      <c r="U475" s="49">
        <f t="shared" si="144"/>
        <v>21551.72</v>
      </c>
      <c r="V475" s="30">
        <v>325237.96999999997</v>
      </c>
      <c r="W475" s="30"/>
      <c r="X475" s="49">
        <f t="shared" si="145"/>
        <v>325237.96999999997</v>
      </c>
      <c r="Y475" s="30">
        <v>42136057.57</v>
      </c>
      <c r="Z475" s="30">
        <v>119333.99</v>
      </c>
      <c r="AA475" s="49">
        <f t="shared" si="146"/>
        <v>42255391.560000002</v>
      </c>
      <c r="AB475" s="30"/>
      <c r="AC475" s="30"/>
      <c r="AD475" s="49">
        <f t="shared" si="147"/>
        <v>0</v>
      </c>
      <c r="AE475" s="30">
        <v>1270788.78</v>
      </c>
      <c r="AF475" s="30"/>
      <c r="AG475" s="49">
        <f t="shared" si="148"/>
        <v>1270788.78</v>
      </c>
      <c r="AH475" s="30">
        <v>286916.09000000003</v>
      </c>
      <c r="AI475" s="30"/>
      <c r="AJ475" s="49">
        <f t="shared" si="149"/>
        <v>286916.09000000003</v>
      </c>
    </row>
    <row r="476" spans="1:36" ht="14.25" thickTop="1" thickBot="1" x14ac:dyDescent="0.25">
      <c r="A476" s="69" t="s">
        <v>68</v>
      </c>
      <c r="B476" s="29">
        <f t="shared" si="138"/>
        <v>211240.59</v>
      </c>
      <c r="C476" s="29">
        <f t="shared" si="138"/>
        <v>43787448.060000002</v>
      </c>
      <c r="D476" s="30"/>
      <c r="E476" s="30"/>
      <c r="F476" s="49">
        <f t="shared" si="139"/>
        <v>0</v>
      </c>
      <c r="G476" s="30">
        <v>211240.59</v>
      </c>
      <c r="H476" s="30">
        <v>91272.74</v>
      </c>
      <c r="I476" s="49">
        <f t="shared" si="140"/>
        <v>302513.33</v>
      </c>
      <c r="J476" s="30"/>
      <c r="K476" s="30">
        <v>43696175.32</v>
      </c>
      <c r="L476" s="49">
        <f t="shared" si="141"/>
        <v>43696175.32</v>
      </c>
      <c r="M476" s="30"/>
      <c r="N476" s="30"/>
      <c r="O476" s="49">
        <f t="shared" si="142"/>
        <v>0</v>
      </c>
      <c r="P476" s="30"/>
      <c r="Q476" s="30"/>
      <c r="R476" s="49">
        <f t="shared" si="143"/>
        <v>0</v>
      </c>
      <c r="S476" s="30"/>
      <c r="T476" s="30"/>
      <c r="U476" s="49">
        <f t="shared" si="144"/>
        <v>0</v>
      </c>
      <c r="V476" s="30"/>
      <c r="W476" s="30"/>
      <c r="X476" s="49">
        <f t="shared" si="145"/>
        <v>0</v>
      </c>
      <c r="Y476" s="30"/>
      <c r="Z476" s="30"/>
      <c r="AA476" s="49">
        <f t="shared" si="146"/>
        <v>0</v>
      </c>
      <c r="AB476" s="30"/>
      <c r="AC476" s="30"/>
      <c r="AD476" s="49">
        <f t="shared" si="147"/>
        <v>0</v>
      </c>
      <c r="AE476" s="30"/>
      <c r="AF476" s="30"/>
      <c r="AG476" s="49">
        <f t="shared" si="148"/>
        <v>0</v>
      </c>
      <c r="AH476" s="30"/>
      <c r="AI476" s="30"/>
      <c r="AJ476" s="49">
        <f t="shared" si="149"/>
        <v>0</v>
      </c>
    </row>
    <row r="477" spans="1:36" ht="14.25" thickTop="1" thickBot="1" x14ac:dyDescent="0.25">
      <c r="A477" s="69" t="s">
        <v>69</v>
      </c>
      <c r="B477" s="29">
        <f t="shared" si="138"/>
        <v>13332886.700000001</v>
      </c>
      <c r="C477" s="29">
        <f t="shared" si="138"/>
        <v>427967</v>
      </c>
      <c r="D477" s="30">
        <v>125272.96000000001</v>
      </c>
      <c r="E477" s="30"/>
      <c r="F477" s="49">
        <f t="shared" si="139"/>
        <v>125272.96000000001</v>
      </c>
      <c r="G477" s="30">
        <v>30692.23</v>
      </c>
      <c r="H477" s="30"/>
      <c r="I477" s="49">
        <f t="shared" si="140"/>
        <v>30692.23</v>
      </c>
      <c r="J477" s="30"/>
      <c r="K477" s="30"/>
      <c r="L477" s="49">
        <f t="shared" si="141"/>
        <v>0</v>
      </c>
      <c r="M477" s="30">
        <v>226548.38</v>
      </c>
      <c r="N477" s="30"/>
      <c r="O477" s="49">
        <f t="shared" si="142"/>
        <v>226548.38</v>
      </c>
      <c r="P477" s="30">
        <v>5349740.38</v>
      </c>
      <c r="Q477" s="30"/>
      <c r="R477" s="49">
        <f t="shared" si="143"/>
        <v>5349740.38</v>
      </c>
      <c r="S477" s="30">
        <v>40599.39</v>
      </c>
      <c r="T477" s="30">
        <v>274750</v>
      </c>
      <c r="U477" s="49">
        <f t="shared" si="144"/>
        <v>315349.39</v>
      </c>
      <c r="V477" s="30">
        <v>177882.31</v>
      </c>
      <c r="W477" s="30"/>
      <c r="X477" s="49">
        <f t="shared" si="145"/>
        <v>177882.31</v>
      </c>
      <c r="Y477" s="30">
        <v>6519572.1500000004</v>
      </c>
      <c r="Z477" s="30">
        <v>3217</v>
      </c>
      <c r="AA477" s="49">
        <f t="shared" si="146"/>
        <v>6522789.1500000004</v>
      </c>
      <c r="AB477" s="30"/>
      <c r="AC477" s="30"/>
      <c r="AD477" s="49">
        <f t="shared" si="147"/>
        <v>0</v>
      </c>
      <c r="AE477" s="30">
        <v>341219.72</v>
      </c>
      <c r="AF477" s="30"/>
      <c r="AG477" s="49">
        <f t="shared" si="148"/>
        <v>341219.72</v>
      </c>
      <c r="AH477" s="30">
        <v>521359.18</v>
      </c>
      <c r="AI477" s="30">
        <v>150000</v>
      </c>
      <c r="AJ477" s="49">
        <f t="shared" si="149"/>
        <v>671359.17999999993</v>
      </c>
    </row>
    <row r="478" spans="1:36" ht="14.25" thickTop="1" thickBot="1" x14ac:dyDescent="0.25">
      <c r="A478" s="68" t="s">
        <v>26</v>
      </c>
      <c r="B478" s="29">
        <f t="shared" si="138"/>
        <v>12901730.619999999</v>
      </c>
      <c r="C478" s="29">
        <f t="shared" si="138"/>
        <v>0</v>
      </c>
      <c r="D478" s="30"/>
      <c r="E478" s="30"/>
      <c r="F478" s="49">
        <f t="shared" si="139"/>
        <v>0</v>
      </c>
      <c r="G478" s="30"/>
      <c r="H478" s="30"/>
      <c r="I478" s="49">
        <f t="shared" si="140"/>
        <v>0</v>
      </c>
      <c r="J478" s="30"/>
      <c r="K478" s="30"/>
      <c r="L478" s="49">
        <f t="shared" si="141"/>
        <v>0</v>
      </c>
      <c r="M478" s="30"/>
      <c r="N478" s="30"/>
      <c r="O478" s="49">
        <f t="shared" si="142"/>
        <v>0</v>
      </c>
      <c r="P478" s="30">
        <v>16293.11</v>
      </c>
      <c r="Q478" s="30"/>
      <c r="R478" s="49">
        <f t="shared" si="143"/>
        <v>16293.11</v>
      </c>
      <c r="S478" s="30"/>
      <c r="T478" s="30"/>
      <c r="U478" s="49">
        <f t="shared" si="144"/>
        <v>0</v>
      </c>
      <c r="V478" s="30"/>
      <c r="W478" s="30"/>
      <c r="X478" s="49">
        <f t="shared" si="145"/>
        <v>0</v>
      </c>
      <c r="Y478" s="30">
        <v>12810139.67</v>
      </c>
      <c r="Z478" s="30"/>
      <c r="AA478" s="49">
        <f t="shared" si="146"/>
        <v>12810139.67</v>
      </c>
      <c r="AB478" s="30"/>
      <c r="AC478" s="30"/>
      <c r="AD478" s="49">
        <f t="shared" si="147"/>
        <v>0</v>
      </c>
      <c r="AE478" s="30">
        <v>60901.29</v>
      </c>
      <c r="AF478" s="30"/>
      <c r="AG478" s="49">
        <f t="shared" si="148"/>
        <v>60901.29</v>
      </c>
      <c r="AH478" s="30">
        <v>14396.55</v>
      </c>
      <c r="AI478" s="30"/>
      <c r="AJ478" s="49">
        <f t="shared" si="149"/>
        <v>14396.55</v>
      </c>
    </row>
    <row r="479" spans="1:36" ht="14.25" thickTop="1" thickBot="1" x14ac:dyDescent="0.25">
      <c r="A479" s="69" t="s">
        <v>60</v>
      </c>
      <c r="B479" s="29">
        <f t="shared" si="138"/>
        <v>14833984.99</v>
      </c>
      <c r="C479" s="29">
        <f t="shared" si="138"/>
        <v>0</v>
      </c>
      <c r="D479" s="30"/>
      <c r="E479" s="30"/>
      <c r="F479" s="49">
        <f t="shared" si="139"/>
        <v>0</v>
      </c>
      <c r="G479" s="30"/>
      <c r="H479" s="30"/>
      <c r="I479" s="49">
        <f t="shared" si="140"/>
        <v>0</v>
      </c>
      <c r="J479" s="30"/>
      <c r="K479" s="30"/>
      <c r="L479" s="49">
        <f t="shared" si="141"/>
        <v>0</v>
      </c>
      <c r="M479" s="30"/>
      <c r="N479" s="30"/>
      <c r="O479" s="49">
        <f t="shared" si="142"/>
        <v>0</v>
      </c>
      <c r="P479" s="30"/>
      <c r="Q479" s="30"/>
      <c r="R479" s="49">
        <f t="shared" si="143"/>
        <v>0</v>
      </c>
      <c r="S479" s="30"/>
      <c r="T479" s="30"/>
      <c r="U479" s="49">
        <f t="shared" si="144"/>
        <v>0</v>
      </c>
      <c r="V479" s="30"/>
      <c r="W479" s="30"/>
      <c r="X479" s="49">
        <f t="shared" si="145"/>
        <v>0</v>
      </c>
      <c r="Y479" s="30">
        <v>14780524.15</v>
      </c>
      <c r="Z479" s="30"/>
      <c r="AA479" s="49">
        <f t="shared" si="146"/>
        <v>14780524.15</v>
      </c>
      <c r="AB479" s="30"/>
      <c r="AC479" s="30"/>
      <c r="AD479" s="49">
        <f t="shared" si="147"/>
        <v>0</v>
      </c>
      <c r="AE479" s="30">
        <v>53460.84</v>
      </c>
      <c r="AF479" s="30"/>
      <c r="AG479" s="49">
        <f t="shared" si="148"/>
        <v>53460.84</v>
      </c>
      <c r="AH479" s="30"/>
      <c r="AI479" s="30"/>
      <c r="AJ479" s="49">
        <f t="shared" si="149"/>
        <v>0</v>
      </c>
    </row>
    <row r="480" spans="1:36" ht="14.25" thickTop="1" thickBot="1" x14ac:dyDescent="0.25">
      <c r="A480" s="68" t="s">
        <v>27</v>
      </c>
      <c r="B480" s="43">
        <f t="shared" si="138"/>
        <v>9339850.1099999994</v>
      </c>
      <c r="C480" s="29">
        <f t="shared" si="138"/>
        <v>10437477.670000002</v>
      </c>
      <c r="D480" s="30"/>
      <c r="E480" s="30"/>
      <c r="F480" s="49">
        <f t="shared" si="139"/>
        <v>0</v>
      </c>
      <c r="G480" s="30"/>
      <c r="H480" s="30">
        <v>5119133.4800000004</v>
      </c>
      <c r="I480" s="49">
        <f t="shared" si="140"/>
        <v>5119133.4800000004</v>
      </c>
      <c r="J480" s="30"/>
      <c r="K480" s="30"/>
      <c r="L480" s="49">
        <f t="shared" si="141"/>
        <v>0</v>
      </c>
      <c r="M480" s="30"/>
      <c r="N480" s="30"/>
      <c r="O480" s="49">
        <f t="shared" si="142"/>
        <v>0</v>
      </c>
      <c r="P480" s="30">
        <v>626280.28</v>
      </c>
      <c r="Q480" s="30">
        <v>3441054.96</v>
      </c>
      <c r="R480" s="49">
        <f t="shared" si="143"/>
        <v>4067335.24</v>
      </c>
      <c r="S480" s="30"/>
      <c r="T480" s="30"/>
      <c r="U480" s="49">
        <f t="shared" si="144"/>
        <v>0</v>
      </c>
      <c r="V480" s="30"/>
      <c r="W480" s="30">
        <v>16546</v>
      </c>
      <c r="X480" s="49">
        <f t="shared" si="145"/>
        <v>16546</v>
      </c>
      <c r="Y480" s="30">
        <v>8433318.8000000007</v>
      </c>
      <c r="Z480" s="30">
        <v>888500.4</v>
      </c>
      <c r="AA480" s="49">
        <f t="shared" si="146"/>
        <v>9321819.2000000011</v>
      </c>
      <c r="AB480" s="30"/>
      <c r="AC480" s="30"/>
      <c r="AD480" s="49">
        <f t="shared" si="147"/>
        <v>0</v>
      </c>
      <c r="AE480" s="30">
        <v>2400</v>
      </c>
      <c r="AF480" s="30">
        <v>56854.96</v>
      </c>
      <c r="AG480" s="49">
        <f t="shared" si="148"/>
        <v>59254.96</v>
      </c>
      <c r="AH480" s="30">
        <v>277851.03000000003</v>
      </c>
      <c r="AI480" s="30">
        <v>915387.87</v>
      </c>
      <c r="AJ480" s="49">
        <f t="shared" si="149"/>
        <v>1193238.8999999999</v>
      </c>
    </row>
    <row r="481" spans="1:36" ht="14.25" thickTop="1" thickBot="1" x14ac:dyDescent="0.25">
      <c r="A481" s="68" t="s">
        <v>28</v>
      </c>
      <c r="B481" s="29">
        <f t="shared" si="138"/>
        <v>10815386.299999999</v>
      </c>
      <c r="C481" s="29">
        <f t="shared" si="138"/>
        <v>0</v>
      </c>
      <c r="D481" s="30">
        <v>47220</v>
      </c>
      <c r="E481" s="30"/>
      <c r="F481" s="49">
        <f t="shared" si="139"/>
        <v>47220</v>
      </c>
      <c r="G481" s="30">
        <v>1330701.05</v>
      </c>
      <c r="H481" s="30"/>
      <c r="I481" s="49">
        <f t="shared" si="140"/>
        <v>1330701.05</v>
      </c>
      <c r="J481" s="30"/>
      <c r="K481" s="30"/>
      <c r="L481" s="49">
        <f t="shared" si="141"/>
        <v>0</v>
      </c>
      <c r="M481" s="30">
        <v>59491.519999999997</v>
      </c>
      <c r="N481" s="30"/>
      <c r="O481" s="49">
        <f t="shared" si="142"/>
        <v>59491.519999999997</v>
      </c>
      <c r="P481" s="30">
        <v>1558653.4</v>
      </c>
      <c r="Q481" s="30"/>
      <c r="R481" s="49">
        <f t="shared" si="143"/>
        <v>1558653.4</v>
      </c>
      <c r="S481" s="30">
        <v>137119.32</v>
      </c>
      <c r="T481" s="30"/>
      <c r="U481" s="49">
        <f t="shared" si="144"/>
        <v>137119.32</v>
      </c>
      <c r="V481" s="30">
        <v>5831.03</v>
      </c>
      <c r="W481" s="30"/>
      <c r="X481" s="49">
        <f t="shared" si="145"/>
        <v>5831.03</v>
      </c>
      <c r="Y481" s="30">
        <v>6146571.29</v>
      </c>
      <c r="Z481" s="30"/>
      <c r="AA481" s="49">
        <f t="shared" si="146"/>
        <v>6146571.29</v>
      </c>
      <c r="AB481" s="30"/>
      <c r="AC481" s="30"/>
      <c r="AD481" s="49">
        <f t="shared" si="147"/>
        <v>0</v>
      </c>
      <c r="AE481" s="30">
        <v>197493.02</v>
      </c>
      <c r="AF481" s="30"/>
      <c r="AG481" s="49">
        <f t="shared" si="148"/>
        <v>197493.02</v>
      </c>
      <c r="AH481" s="30">
        <v>1332305.67</v>
      </c>
      <c r="AI481" s="30"/>
      <c r="AJ481" s="49">
        <f t="shared" si="149"/>
        <v>1332305.67</v>
      </c>
    </row>
    <row r="482" spans="1:36" ht="14.25" thickTop="1" thickBot="1" x14ac:dyDescent="0.25">
      <c r="A482" s="69" t="s">
        <v>70</v>
      </c>
      <c r="B482" s="29">
        <f t="shared" si="138"/>
        <v>15070212.510000002</v>
      </c>
      <c r="C482" s="29">
        <f t="shared" si="138"/>
        <v>20560.34</v>
      </c>
      <c r="D482" s="30"/>
      <c r="E482" s="30"/>
      <c r="F482" s="49">
        <f t="shared" si="139"/>
        <v>0</v>
      </c>
      <c r="G482" s="30">
        <v>4326.7299999999996</v>
      </c>
      <c r="H482" s="30"/>
      <c r="I482" s="49">
        <f t="shared" si="140"/>
        <v>4326.7299999999996</v>
      </c>
      <c r="J482" s="30"/>
      <c r="K482" s="30"/>
      <c r="L482" s="49">
        <f t="shared" si="141"/>
        <v>0</v>
      </c>
      <c r="M482" s="30"/>
      <c r="N482" s="30"/>
      <c r="O482" s="49">
        <f t="shared" si="142"/>
        <v>0</v>
      </c>
      <c r="P482" s="30">
        <v>163620.70000000001</v>
      </c>
      <c r="Q482" s="30"/>
      <c r="R482" s="49">
        <f t="shared" si="143"/>
        <v>163620.70000000001</v>
      </c>
      <c r="S482" s="30"/>
      <c r="T482" s="30"/>
      <c r="U482" s="49">
        <f t="shared" si="144"/>
        <v>0</v>
      </c>
      <c r="V482" s="30">
        <v>122186.14</v>
      </c>
      <c r="W482" s="30"/>
      <c r="X482" s="49">
        <f t="shared" si="145"/>
        <v>122186.14</v>
      </c>
      <c r="Y482" s="30">
        <v>14700111.82</v>
      </c>
      <c r="Z482" s="30">
        <v>20560.34</v>
      </c>
      <c r="AA482" s="49">
        <f t="shared" si="146"/>
        <v>14720672.16</v>
      </c>
      <c r="AB482" s="30"/>
      <c r="AC482" s="30"/>
      <c r="AD482" s="49">
        <f t="shared" si="147"/>
        <v>0</v>
      </c>
      <c r="AE482" s="30">
        <v>54857.65</v>
      </c>
      <c r="AF482" s="30"/>
      <c r="AG482" s="49">
        <f t="shared" si="148"/>
        <v>54857.65</v>
      </c>
      <c r="AH482" s="30">
        <v>25109.47</v>
      </c>
      <c r="AI482" s="30"/>
      <c r="AJ482" s="49">
        <f t="shared" si="149"/>
        <v>25109.47</v>
      </c>
    </row>
    <row r="483" spans="1:36" ht="14.25" thickTop="1" thickBot="1" x14ac:dyDescent="0.25">
      <c r="A483" s="68" t="s">
        <v>29</v>
      </c>
      <c r="B483" s="29">
        <f t="shared" si="138"/>
        <v>9608393.3600000013</v>
      </c>
      <c r="C483" s="29">
        <f t="shared" si="138"/>
        <v>29507.34</v>
      </c>
      <c r="D483" s="30"/>
      <c r="E483" s="30"/>
      <c r="F483" s="49">
        <f t="shared" si="139"/>
        <v>0</v>
      </c>
      <c r="G483" s="30"/>
      <c r="H483" s="30"/>
      <c r="I483" s="49">
        <f t="shared" si="140"/>
        <v>0</v>
      </c>
      <c r="J483" s="30"/>
      <c r="K483" s="30"/>
      <c r="L483" s="49">
        <f t="shared" si="141"/>
        <v>0</v>
      </c>
      <c r="M483" s="30">
        <v>2774.91</v>
      </c>
      <c r="N483" s="30"/>
      <c r="O483" s="49">
        <f t="shared" si="142"/>
        <v>2774.91</v>
      </c>
      <c r="P483" s="30">
        <v>851473.58</v>
      </c>
      <c r="Q483" s="30">
        <v>13573.83</v>
      </c>
      <c r="R483" s="49">
        <f t="shared" si="143"/>
        <v>865047.40999999992</v>
      </c>
      <c r="S483" s="30">
        <v>18213.72</v>
      </c>
      <c r="T483" s="30"/>
      <c r="U483" s="49">
        <f t="shared" si="144"/>
        <v>18213.72</v>
      </c>
      <c r="V483" s="30">
        <v>6306.03</v>
      </c>
      <c r="W483" s="30"/>
      <c r="X483" s="49">
        <f t="shared" si="145"/>
        <v>6306.03</v>
      </c>
      <c r="Y483" s="30">
        <v>8342476.6799999997</v>
      </c>
      <c r="Z483" s="30">
        <v>15933.51</v>
      </c>
      <c r="AA483" s="49">
        <f t="shared" si="146"/>
        <v>8358410.1899999995</v>
      </c>
      <c r="AB483" s="30"/>
      <c r="AC483" s="30"/>
      <c r="AD483" s="49">
        <f t="shared" si="147"/>
        <v>0</v>
      </c>
      <c r="AE483" s="30">
        <v>40768.71</v>
      </c>
      <c r="AF483" s="30"/>
      <c r="AG483" s="49">
        <f t="shared" si="148"/>
        <v>40768.71</v>
      </c>
      <c r="AH483" s="30">
        <v>346379.73</v>
      </c>
      <c r="AI483" s="30"/>
      <c r="AJ483" s="49">
        <f t="shared" si="149"/>
        <v>346379.73</v>
      </c>
    </row>
    <row r="484" spans="1:36" ht="14.25" thickTop="1" thickBot="1" x14ac:dyDescent="0.25">
      <c r="A484" s="68" t="s">
        <v>30</v>
      </c>
      <c r="B484" s="29">
        <f t="shared" si="138"/>
        <v>7094416.2200000007</v>
      </c>
      <c r="C484" s="29">
        <f t="shared" si="138"/>
        <v>0</v>
      </c>
      <c r="D484" s="30">
        <v>13575.54</v>
      </c>
      <c r="E484" s="30"/>
      <c r="F484" s="49">
        <f t="shared" si="139"/>
        <v>13575.54</v>
      </c>
      <c r="G484" s="30"/>
      <c r="H484" s="30"/>
      <c r="I484" s="49">
        <f t="shared" si="140"/>
        <v>0</v>
      </c>
      <c r="J484" s="30"/>
      <c r="K484" s="30"/>
      <c r="L484" s="49">
        <f t="shared" si="141"/>
        <v>0</v>
      </c>
      <c r="M484" s="30">
        <v>2054.2399999999998</v>
      </c>
      <c r="N484" s="30"/>
      <c r="O484" s="49">
        <f t="shared" si="142"/>
        <v>2054.2399999999998</v>
      </c>
      <c r="P484" s="30">
        <v>401825.61</v>
      </c>
      <c r="Q484" s="30"/>
      <c r="R484" s="49">
        <f t="shared" si="143"/>
        <v>401825.61</v>
      </c>
      <c r="S484" s="30">
        <v>62993.74</v>
      </c>
      <c r="T484" s="30"/>
      <c r="U484" s="49">
        <f t="shared" si="144"/>
        <v>62993.74</v>
      </c>
      <c r="V484" s="30">
        <v>4739.1099999999997</v>
      </c>
      <c r="W484" s="30"/>
      <c r="X484" s="49">
        <f t="shared" si="145"/>
        <v>4739.1099999999997</v>
      </c>
      <c r="Y484" s="30">
        <v>6015723.4400000004</v>
      </c>
      <c r="Z484" s="30"/>
      <c r="AA484" s="49">
        <f t="shared" si="146"/>
        <v>6015723.4400000004</v>
      </c>
      <c r="AB484" s="30"/>
      <c r="AC484" s="30"/>
      <c r="AD484" s="49">
        <f t="shared" si="147"/>
        <v>0</v>
      </c>
      <c r="AE484" s="30">
        <v>131832.87</v>
      </c>
      <c r="AF484" s="30"/>
      <c r="AG484" s="49">
        <f t="shared" si="148"/>
        <v>131832.87</v>
      </c>
      <c r="AH484" s="30">
        <v>461671.67</v>
      </c>
      <c r="AI484" s="30"/>
      <c r="AJ484" s="49">
        <f t="shared" si="149"/>
        <v>461671.67</v>
      </c>
    </row>
    <row r="485" spans="1:36" ht="14.25" thickTop="1" thickBot="1" x14ac:dyDescent="0.25">
      <c r="A485" s="68" t="s">
        <v>31</v>
      </c>
      <c r="B485" s="29">
        <f t="shared" si="138"/>
        <v>388654.02</v>
      </c>
      <c r="C485" s="29">
        <f t="shared" si="138"/>
        <v>8155960.3600000003</v>
      </c>
      <c r="D485" s="30"/>
      <c r="E485" s="30"/>
      <c r="F485" s="49">
        <f t="shared" si="139"/>
        <v>0</v>
      </c>
      <c r="G485" s="30">
        <v>388654.02</v>
      </c>
      <c r="H485" s="30"/>
      <c r="I485" s="49">
        <f t="shared" si="140"/>
        <v>388654.02</v>
      </c>
      <c r="J485" s="30"/>
      <c r="K485" s="30">
        <v>8155960.3600000003</v>
      </c>
      <c r="L485" s="49">
        <f t="shared" si="141"/>
        <v>8155960.3600000003</v>
      </c>
      <c r="M485" s="30"/>
      <c r="N485" s="30"/>
      <c r="O485" s="49">
        <f t="shared" si="142"/>
        <v>0</v>
      </c>
      <c r="P485" s="30"/>
      <c r="Q485" s="30"/>
      <c r="R485" s="49">
        <f t="shared" si="143"/>
        <v>0</v>
      </c>
      <c r="S485" s="30"/>
      <c r="T485" s="30"/>
      <c r="U485" s="49">
        <f t="shared" si="144"/>
        <v>0</v>
      </c>
      <c r="V485" s="30"/>
      <c r="W485" s="30"/>
      <c r="X485" s="49">
        <f t="shared" si="145"/>
        <v>0</v>
      </c>
      <c r="Y485" s="30"/>
      <c r="Z485" s="30"/>
      <c r="AA485" s="49">
        <f t="shared" si="146"/>
        <v>0</v>
      </c>
      <c r="AB485" s="30"/>
      <c r="AC485" s="30"/>
      <c r="AD485" s="49">
        <f t="shared" si="147"/>
        <v>0</v>
      </c>
      <c r="AE485" s="30"/>
      <c r="AF485" s="30"/>
      <c r="AG485" s="49">
        <f t="shared" si="148"/>
        <v>0</v>
      </c>
      <c r="AH485" s="30"/>
      <c r="AI485" s="30"/>
      <c r="AJ485" s="49">
        <f t="shared" si="149"/>
        <v>0</v>
      </c>
    </row>
    <row r="486" spans="1:36" ht="14.25" thickTop="1" thickBot="1" x14ac:dyDescent="0.25">
      <c r="A486" s="68" t="s">
        <v>32</v>
      </c>
      <c r="B486" s="29">
        <f t="shared" si="138"/>
        <v>1476941.23</v>
      </c>
      <c r="C486" s="29">
        <f t="shared" si="138"/>
        <v>0</v>
      </c>
      <c r="D486" s="30">
        <v>735787.93</v>
      </c>
      <c r="E486" s="30"/>
      <c r="F486" s="49">
        <f t="shared" si="139"/>
        <v>735787.93</v>
      </c>
      <c r="G486" s="30">
        <v>741153.3</v>
      </c>
      <c r="H486" s="30"/>
      <c r="I486" s="49">
        <f t="shared" si="140"/>
        <v>741153.3</v>
      </c>
      <c r="J486" s="30"/>
      <c r="K486" s="30"/>
      <c r="L486" s="49">
        <f t="shared" si="141"/>
        <v>0</v>
      </c>
      <c r="M486" s="30"/>
      <c r="N486" s="30"/>
      <c r="O486" s="49">
        <f t="shared" si="142"/>
        <v>0</v>
      </c>
      <c r="P486" s="30"/>
      <c r="Q486" s="30"/>
      <c r="R486" s="49">
        <f t="shared" si="143"/>
        <v>0</v>
      </c>
      <c r="S486" s="30"/>
      <c r="T486" s="30"/>
      <c r="U486" s="49">
        <f t="shared" si="144"/>
        <v>0</v>
      </c>
      <c r="V486" s="30"/>
      <c r="W486" s="30"/>
      <c r="X486" s="49">
        <f t="shared" si="145"/>
        <v>0</v>
      </c>
      <c r="Y486" s="30"/>
      <c r="Z486" s="30"/>
      <c r="AA486" s="49">
        <f t="shared" si="146"/>
        <v>0</v>
      </c>
      <c r="AB486" s="30"/>
      <c r="AC486" s="30"/>
      <c r="AD486" s="49">
        <f t="shared" si="147"/>
        <v>0</v>
      </c>
      <c r="AE486" s="30"/>
      <c r="AF486" s="30"/>
      <c r="AG486" s="49">
        <f t="shared" si="148"/>
        <v>0</v>
      </c>
      <c r="AH486" s="30"/>
      <c r="AI486" s="30"/>
      <c r="AJ486" s="49">
        <f t="shared" si="149"/>
        <v>0</v>
      </c>
    </row>
    <row r="487" spans="1:36" ht="14.25" thickTop="1" thickBot="1" x14ac:dyDescent="0.25">
      <c r="A487" s="69" t="s">
        <v>58</v>
      </c>
      <c r="B487" s="29">
        <f t="shared" si="138"/>
        <v>28812039.989999998</v>
      </c>
      <c r="C487" s="29">
        <f t="shared" si="138"/>
        <v>3209589.59</v>
      </c>
      <c r="D487" s="30"/>
      <c r="E487" s="30"/>
      <c r="F487" s="49">
        <f t="shared" si="139"/>
        <v>0</v>
      </c>
      <c r="G487" s="30"/>
      <c r="H487" s="30"/>
      <c r="I487" s="49">
        <f t="shared" si="140"/>
        <v>0</v>
      </c>
      <c r="J487" s="30"/>
      <c r="K487" s="30">
        <v>3209589.59</v>
      </c>
      <c r="L487" s="49">
        <f t="shared" si="141"/>
        <v>3209589.59</v>
      </c>
      <c r="M487" s="30"/>
      <c r="N487" s="30"/>
      <c r="O487" s="49">
        <f t="shared" si="142"/>
        <v>0</v>
      </c>
      <c r="P487" s="30">
        <v>3239983.66</v>
      </c>
      <c r="Q487" s="30"/>
      <c r="R487" s="49">
        <f t="shared" si="143"/>
        <v>3239983.66</v>
      </c>
      <c r="S487" s="30">
        <v>209938.94</v>
      </c>
      <c r="T487" s="30"/>
      <c r="U487" s="49">
        <f t="shared" si="144"/>
        <v>209938.94</v>
      </c>
      <c r="V487" s="30">
        <v>200388.85</v>
      </c>
      <c r="W487" s="30"/>
      <c r="X487" s="49">
        <f t="shared" si="145"/>
        <v>200388.85</v>
      </c>
      <c r="Y487" s="30">
        <v>14111442.439999999</v>
      </c>
      <c r="Z487" s="30"/>
      <c r="AA487" s="49">
        <f t="shared" si="146"/>
        <v>14111442.439999999</v>
      </c>
      <c r="AB487" s="30"/>
      <c r="AC487" s="30"/>
      <c r="AD487" s="49">
        <f t="shared" si="147"/>
        <v>0</v>
      </c>
      <c r="AE487" s="30">
        <v>10488736.970000001</v>
      </c>
      <c r="AF487" s="30"/>
      <c r="AG487" s="49">
        <f t="shared" si="148"/>
        <v>10488736.970000001</v>
      </c>
      <c r="AH487" s="30">
        <v>561549.13</v>
      </c>
      <c r="AI487" s="30"/>
      <c r="AJ487" s="49">
        <f t="shared" si="149"/>
        <v>561549.13</v>
      </c>
    </row>
    <row r="488" spans="1:36" ht="14.25" thickTop="1" thickBot="1" x14ac:dyDescent="0.25">
      <c r="A488" s="68" t="s">
        <v>33</v>
      </c>
      <c r="B488" s="29">
        <f t="shared" si="138"/>
        <v>2042022.7</v>
      </c>
      <c r="C488" s="29">
        <f t="shared" si="138"/>
        <v>0</v>
      </c>
      <c r="D488" s="30">
        <v>754.31</v>
      </c>
      <c r="E488" s="30"/>
      <c r="F488" s="49">
        <f t="shared" si="139"/>
        <v>754.31</v>
      </c>
      <c r="G488" s="30"/>
      <c r="H488" s="30"/>
      <c r="I488" s="49">
        <f t="shared" si="140"/>
        <v>0</v>
      </c>
      <c r="J488" s="30"/>
      <c r="K488" s="30"/>
      <c r="L488" s="49">
        <f t="shared" si="141"/>
        <v>0</v>
      </c>
      <c r="M488" s="30"/>
      <c r="N488" s="30"/>
      <c r="O488" s="49">
        <f t="shared" si="142"/>
        <v>0</v>
      </c>
      <c r="P488" s="30"/>
      <c r="Q488" s="30"/>
      <c r="R488" s="49">
        <f t="shared" si="143"/>
        <v>0</v>
      </c>
      <c r="S488" s="30"/>
      <c r="T488" s="30"/>
      <c r="U488" s="49">
        <f t="shared" si="144"/>
        <v>0</v>
      </c>
      <c r="V488" s="30"/>
      <c r="W488" s="30"/>
      <c r="X488" s="49">
        <f t="shared" si="145"/>
        <v>0</v>
      </c>
      <c r="Y488" s="30">
        <v>2041268.39</v>
      </c>
      <c r="Z488" s="30"/>
      <c r="AA488" s="49">
        <f t="shared" si="146"/>
        <v>2041268.39</v>
      </c>
      <c r="AB488" s="30"/>
      <c r="AC488" s="30"/>
      <c r="AD488" s="49">
        <f t="shared" si="147"/>
        <v>0</v>
      </c>
      <c r="AE488" s="30"/>
      <c r="AF488" s="30"/>
      <c r="AG488" s="49">
        <f t="shared" si="148"/>
        <v>0</v>
      </c>
      <c r="AH488" s="30"/>
      <c r="AI488" s="30"/>
      <c r="AJ488" s="49">
        <f t="shared" si="149"/>
        <v>0</v>
      </c>
    </row>
    <row r="489" spans="1:36" ht="14.25" thickTop="1" thickBot="1" x14ac:dyDescent="0.25">
      <c r="A489" s="70" t="s">
        <v>65</v>
      </c>
      <c r="B489" s="29">
        <f t="shared" si="138"/>
        <v>0</v>
      </c>
      <c r="C489" s="29">
        <f t="shared" si="138"/>
        <v>0</v>
      </c>
      <c r="D489" s="30"/>
      <c r="E489" s="30"/>
      <c r="F489" s="49">
        <f t="shared" si="139"/>
        <v>0</v>
      </c>
      <c r="G489" s="30"/>
      <c r="H489" s="30"/>
      <c r="I489" s="49">
        <f t="shared" si="140"/>
        <v>0</v>
      </c>
      <c r="J489" s="30"/>
      <c r="K489" s="30"/>
      <c r="L489" s="49">
        <f t="shared" si="141"/>
        <v>0</v>
      </c>
      <c r="M489" s="30"/>
      <c r="N489" s="30"/>
      <c r="O489" s="49">
        <f t="shared" si="142"/>
        <v>0</v>
      </c>
      <c r="P489" s="30"/>
      <c r="Q489" s="30"/>
      <c r="R489" s="49">
        <f t="shared" si="143"/>
        <v>0</v>
      </c>
      <c r="S489" s="30"/>
      <c r="T489" s="30"/>
      <c r="U489" s="49">
        <f t="shared" si="144"/>
        <v>0</v>
      </c>
      <c r="V489" s="30"/>
      <c r="W489" s="30"/>
      <c r="X489" s="49">
        <f t="shared" si="145"/>
        <v>0</v>
      </c>
      <c r="Y489" s="30"/>
      <c r="Z489" s="30"/>
      <c r="AA489" s="49">
        <f t="shared" si="146"/>
        <v>0</v>
      </c>
      <c r="AB489" s="30"/>
      <c r="AC489" s="30"/>
      <c r="AD489" s="49">
        <f t="shared" si="147"/>
        <v>0</v>
      </c>
      <c r="AE489" s="30"/>
      <c r="AF489" s="30"/>
      <c r="AG489" s="49">
        <f t="shared" si="148"/>
        <v>0</v>
      </c>
      <c r="AH489" s="30"/>
      <c r="AI489" s="30"/>
      <c r="AJ489" s="49">
        <f t="shared" si="149"/>
        <v>0</v>
      </c>
    </row>
    <row r="490" spans="1:36" ht="14.25" thickTop="1" thickBot="1" x14ac:dyDescent="0.25">
      <c r="A490" s="68" t="s">
        <v>34</v>
      </c>
      <c r="B490" s="29">
        <f t="shared" si="138"/>
        <v>3749149.14</v>
      </c>
      <c r="C490" s="29">
        <f t="shared" si="138"/>
        <v>0</v>
      </c>
      <c r="D490" s="30"/>
      <c r="E490" s="30"/>
      <c r="F490" s="49">
        <f t="shared" si="139"/>
        <v>0</v>
      </c>
      <c r="G490" s="30"/>
      <c r="H490" s="30"/>
      <c r="I490" s="49">
        <f t="shared" si="140"/>
        <v>0</v>
      </c>
      <c r="J490" s="30"/>
      <c r="K490" s="30"/>
      <c r="L490" s="49">
        <f t="shared" si="141"/>
        <v>0</v>
      </c>
      <c r="M490" s="30"/>
      <c r="N490" s="30"/>
      <c r="O490" s="49">
        <f t="shared" si="142"/>
        <v>0</v>
      </c>
      <c r="P490" s="30"/>
      <c r="Q490" s="30"/>
      <c r="R490" s="49">
        <f t="shared" si="143"/>
        <v>0</v>
      </c>
      <c r="S490" s="30"/>
      <c r="T490" s="30"/>
      <c r="U490" s="49">
        <f t="shared" si="144"/>
        <v>0</v>
      </c>
      <c r="V490" s="30"/>
      <c r="W490" s="30"/>
      <c r="X490" s="49">
        <f t="shared" si="145"/>
        <v>0</v>
      </c>
      <c r="Y490" s="30">
        <v>3749149.14</v>
      </c>
      <c r="Z490" s="30"/>
      <c r="AA490" s="49">
        <f t="shared" si="146"/>
        <v>3749149.14</v>
      </c>
      <c r="AB490" s="30"/>
      <c r="AC490" s="30"/>
      <c r="AD490" s="49">
        <f t="shared" si="147"/>
        <v>0</v>
      </c>
      <c r="AE490" s="30"/>
      <c r="AF490" s="30"/>
      <c r="AG490" s="49">
        <f t="shared" si="148"/>
        <v>0</v>
      </c>
      <c r="AH490" s="30"/>
      <c r="AI490" s="30"/>
      <c r="AJ490" s="49">
        <f t="shared" si="149"/>
        <v>0</v>
      </c>
    </row>
    <row r="491" spans="1:36" ht="14.25" thickTop="1" thickBot="1" x14ac:dyDescent="0.25">
      <c r="A491" s="69" t="s">
        <v>71</v>
      </c>
      <c r="B491" s="29">
        <f t="shared" si="138"/>
        <v>1747592.7899999998</v>
      </c>
      <c r="C491" s="29">
        <f t="shared" si="138"/>
        <v>0</v>
      </c>
      <c r="D491" s="30"/>
      <c r="E491" s="30"/>
      <c r="F491" s="49">
        <f t="shared" si="139"/>
        <v>0</v>
      </c>
      <c r="G491" s="30"/>
      <c r="H491" s="30"/>
      <c r="I491" s="49">
        <f t="shared" si="140"/>
        <v>0</v>
      </c>
      <c r="J491" s="30"/>
      <c r="K491" s="30"/>
      <c r="L491" s="49">
        <f t="shared" si="141"/>
        <v>0</v>
      </c>
      <c r="M491" s="30"/>
      <c r="N491" s="30"/>
      <c r="O491" s="49">
        <f t="shared" si="142"/>
        <v>0</v>
      </c>
      <c r="P491" s="30">
        <v>4620.6899999999996</v>
      </c>
      <c r="Q491" s="30"/>
      <c r="R491" s="49">
        <f t="shared" si="143"/>
        <v>4620.6899999999996</v>
      </c>
      <c r="S491" s="30"/>
      <c r="T491" s="30"/>
      <c r="U491" s="49">
        <f t="shared" si="144"/>
        <v>0</v>
      </c>
      <c r="V491" s="30">
        <v>98509.05</v>
      </c>
      <c r="W491" s="30"/>
      <c r="X491" s="49">
        <f t="shared" si="145"/>
        <v>98509.05</v>
      </c>
      <c r="Y491" s="30">
        <v>1618773.39</v>
      </c>
      <c r="Z491" s="30"/>
      <c r="AA491" s="49">
        <f t="shared" si="146"/>
        <v>1618773.39</v>
      </c>
      <c r="AB491" s="30"/>
      <c r="AC491" s="30"/>
      <c r="AD491" s="49">
        <f t="shared" si="147"/>
        <v>0</v>
      </c>
      <c r="AE491" s="30"/>
      <c r="AF491" s="30"/>
      <c r="AG491" s="49">
        <f t="shared" si="148"/>
        <v>0</v>
      </c>
      <c r="AH491" s="30">
        <v>25689.66</v>
      </c>
      <c r="AI491" s="30"/>
      <c r="AJ491" s="49">
        <f t="shared" si="149"/>
        <v>25689.66</v>
      </c>
    </row>
    <row r="492" spans="1:36" ht="14.25" thickTop="1" thickBot="1" x14ac:dyDescent="0.25">
      <c r="A492" s="69" t="s">
        <v>61</v>
      </c>
      <c r="B492" s="29">
        <f t="shared" si="138"/>
        <v>1124982.8600000001</v>
      </c>
      <c r="C492" s="29">
        <f t="shared" si="138"/>
        <v>10721</v>
      </c>
      <c r="D492" s="30"/>
      <c r="E492" s="30"/>
      <c r="F492" s="49">
        <f t="shared" si="139"/>
        <v>0</v>
      </c>
      <c r="G492" s="30">
        <v>1124982.8600000001</v>
      </c>
      <c r="H492" s="30">
        <v>10721</v>
      </c>
      <c r="I492" s="49">
        <f t="shared" si="140"/>
        <v>1135703.8600000001</v>
      </c>
      <c r="J492" s="30"/>
      <c r="K492" s="30"/>
      <c r="L492" s="49">
        <f t="shared" si="141"/>
        <v>0</v>
      </c>
      <c r="M492" s="30"/>
      <c r="N492" s="30"/>
      <c r="O492" s="49">
        <f t="shared" si="142"/>
        <v>0</v>
      </c>
      <c r="P492" s="30"/>
      <c r="Q492" s="30"/>
      <c r="R492" s="49">
        <f t="shared" si="143"/>
        <v>0</v>
      </c>
      <c r="S492" s="30"/>
      <c r="T492" s="30"/>
      <c r="U492" s="49">
        <f t="shared" si="144"/>
        <v>0</v>
      </c>
      <c r="V492" s="30"/>
      <c r="W492" s="30"/>
      <c r="X492" s="49">
        <f t="shared" si="145"/>
        <v>0</v>
      </c>
      <c r="Y492" s="30"/>
      <c r="Z492" s="30"/>
      <c r="AA492" s="49">
        <f t="shared" si="146"/>
        <v>0</v>
      </c>
      <c r="AB492" s="30"/>
      <c r="AC492" s="30"/>
      <c r="AD492" s="49">
        <f t="shared" si="147"/>
        <v>0</v>
      </c>
      <c r="AE492" s="30"/>
      <c r="AF492" s="30"/>
      <c r="AG492" s="49">
        <f t="shared" si="148"/>
        <v>0</v>
      </c>
      <c r="AH492" s="30"/>
      <c r="AI492" s="30"/>
      <c r="AJ492" s="49">
        <f t="shared" si="149"/>
        <v>0</v>
      </c>
    </row>
    <row r="493" spans="1:36" ht="14.25" thickTop="1" thickBot="1" x14ac:dyDescent="0.25">
      <c r="A493" s="69" t="s">
        <v>72</v>
      </c>
      <c r="B493" s="29">
        <f t="shared" si="138"/>
        <v>2073847.74</v>
      </c>
      <c r="C493" s="29">
        <f t="shared" si="138"/>
        <v>35691.33</v>
      </c>
      <c r="D493" s="30"/>
      <c r="E493" s="30"/>
      <c r="F493" s="49">
        <f t="shared" si="139"/>
        <v>0</v>
      </c>
      <c r="G493" s="30">
        <v>2073847.74</v>
      </c>
      <c r="H493" s="30">
        <v>35691.33</v>
      </c>
      <c r="I493" s="49">
        <f t="shared" si="140"/>
        <v>2109539.0699999998</v>
      </c>
      <c r="J493" s="30"/>
      <c r="K493" s="30"/>
      <c r="L493" s="49">
        <f t="shared" si="141"/>
        <v>0</v>
      </c>
      <c r="M493" s="30"/>
      <c r="N493" s="30"/>
      <c r="O493" s="49">
        <f t="shared" si="142"/>
        <v>0</v>
      </c>
      <c r="P493" s="30"/>
      <c r="Q493" s="30"/>
      <c r="R493" s="49">
        <f t="shared" si="143"/>
        <v>0</v>
      </c>
      <c r="S493" s="30"/>
      <c r="T493" s="30"/>
      <c r="U493" s="49">
        <f t="shared" si="144"/>
        <v>0</v>
      </c>
      <c r="V493" s="30"/>
      <c r="W493" s="30"/>
      <c r="X493" s="49">
        <f t="shared" si="145"/>
        <v>0</v>
      </c>
      <c r="Y493" s="30"/>
      <c r="Z493" s="30"/>
      <c r="AA493" s="49">
        <f t="shared" si="146"/>
        <v>0</v>
      </c>
      <c r="AB493" s="30"/>
      <c r="AC493" s="30"/>
      <c r="AD493" s="49">
        <f t="shared" si="147"/>
        <v>0</v>
      </c>
      <c r="AE493" s="30"/>
      <c r="AF493" s="30"/>
      <c r="AG493" s="49">
        <f t="shared" si="148"/>
        <v>0</v>
      </c>
      <c r="AH493" s="30"/>
      <c r="AI493" s="30"/>
      <c r="AJ493" s="49">
        <f t="shared" si="149"/>
        <v>0</v>
      </c>
    </row>
    <row r="494" spans="1:36" ht="14.25" thickTop="1" thickBot="1" x14ac:dyDescent="0.25">
      <c r="A494" s="68" t="s">
        <v>35</v>
      </c>
      <c r="B494" s="29">
        <f t="shared" si="138"/>
        <v>195155.6</v>
      </c>
      <c r="C494" s="29">
        <f t="shared" si="138"/>
        <v>0</v>
      </c>
      <c r="D494" s="30"/>
      <c r="E494" s="30"/>
      <c r="F494" s="49">
        <f t="shared" si="139"/>
        <v>0</v>
      </c>
      <c r="G494" s="30"/>
      <c r="H494" s="30"/>
      <c r="I494" s="49">
        <f t="shared" si="140"/>
        <v>0</v>
      </c>
      <c r="J494" s="30"/>
      <c r="K494" s="30"/>
      <c r="L494" s="49">
        <f t="shared" si="141"/>
        <v>0</v>
      </c>
      <c r="M494" s="30"/>
      <c r="N494" s="30"/>
      <c r="O494" s="49">
        <f t="shared" si="142"/>
        <v>0</v>
      </c>
      <c r="P494" s="30"/>
      <c r="Q494" s="30"/>
      <c r="R494" s="49">
        <f t="shared" si="143"/>
        <v>0</v>
      </c>
      <c r="S494" s="30"/>
      <c r="T494" s="30"/>
      <c r="U494" s="49">
        <f t="shared" si="144"/>
        <v>0</v>
      </c>
      <c r="V494" s="30"/>
      <c r="W494" s="30"/>
      <c r="X494" s="49">
        <f t="shared" si="145"/>
        <v>0</v>
      </c>
      <c r="Y494" s="30">
        <v>195155.6</v>
      </c>
      <c r="Z494" s="30"/>
      <c r="AA494" s="49">
        <f t="shared" si="146"/>
        <v>195155.6</v>
      </c>
      <c r="AB494" s="30"/>
      <c r="AC494" s="30"/>
      <c r="AD494" s="49">
        <f t="shared" si="147"/>
        <v>0</v>
      </c>
      <c r="AE494" s="30"/>
      <c r="AF494" s="30"/>
      <c r="AG494" s="49">
        <f t="shared" si="148"/>
        <v>0</v>
      </c>
      <c r="AH494" s="30"/>
      <c r="AI494" s="30"/>
      <c r="AJ494" s="49">
        <f t="shared" si="149"/>
        <v>0</v>
      </c>
    </row>
    <row r="495" spans="1:36" ht="14.25" thickTop="1" thickBot="1" x14ac:dyDescent="0.25">
      <c r="A495" s="69" t="s">
        <v>59</v>
      </c>
      <c r="B495" s="29">
        <f t="shared" si="138"/>
        <v>0</v>
      </c>
      <c r="C495" s="29">
        <f t="shared" si="138"/>
        <v>0</v>
      </c>
      <c r="D495" s="30"/>
      <c r="E495" s="30"/>
      <c r="F495" s="49">
        <f t="shared" si="139"/>
        <v>0</v>
      </c>
      <c r="G495" s="30"/>
      <c r="H495" s="30"/>
      <c r="I495" s="49">
        <f t="shared" si="140"/>
        <v>0</v>
      </c>
      <c r="J495" s="30"/>
      <c r="K495" s="30"/>
      <c r="L495" s="49">
        <f t="shared" si="141"/>
        <v>0</v>
      </c>
      <c r="M495" s="30"/>
      <c r="N495" s="30"/>
      <c r="O495" s="49">
        <f t="shared" si="142"/>
        <v>0</v>
      </c>
      <c r="P495" s="30"/>
      <c r="Q495" s="30"/>
      <c r="R495" s="49">
        <f t="shared" si="143"/>
        <v>0</v>
      </c>
      <c r="S495" s="30"/>
      <c r="T495" s="30"/>
      <c r="U495" s="49">
        <f t="shared" si="144"/>
        <v>0</v>
      </c>
      <c r="V495" s="30"/>
      <c r="W495" s="30"/>
      <c r="X495" s="49">
        <f t="shared" si="145"/>
        <v>0</v>
      </c>
      <c r="Y495" s="30"/>
      <c r="Z495" s="30"/>
      <c r="AA495" s="49">
        <f t="shared" si="146"/>
        <v>0</v>
      </c>
      <c r="AB495" s="30"/>
      <c r="AC495" s="30"/>
      <c r="AD495" s="49">
        <f t="shared" si="147"/>
        <v>0</v>
      </c>
      <c r="AE495" s="30"/>
      <c r="AF495" s="30"/>
      <c r="AG495" s="49">
        <f t="shared" si="148"/>
        <v>0</v>
      </c>
      <c r="AH495" s="30"/>
      <c r="AI495" s="30"/>
      <c r="AJ495" s="49">
        <f t="shared" si="149"/>
        <v>0</v>
      </c>
    </row>
    <row r="496" spans="1:36" ht="14.25" thickTop="1" thickBot="1" x14ac:dyDescent="0.25">
      <c r="A496" s="70" t="s">
        <v>63</v>
      </c>
      <c r="B496" s="29">
        <f t="shared" si="138"/>
        <v>7823.07</v>
      </c>
      <c r="C496" s="29">
        <f t="shared" si="138"/>
        <v>2830.23</v>
      </c>
      <c r="D496" s="30">
        <v>5665.14</v>
      </c>
      <c r="E496" s="30"/>
      <c r="F496" s="49">
        <f t="shared" si="139"/>
        <v>5665.14</v>
      </c>
      <c r="G496" s="30">
        <v>2157.9299999999998</v>
      </c>
      <c r="H496" s="30">
        <v>2830.23</v>
      </c>
      <c r="I496" s="49">
        <f t="shared" si="140"/>
        <v>4988.16</v>
      </c>
      <c r="J496" s="30"/>
      <c r="K496" s="30"/>
      <c r="L496" s="49">
        <f t="shared" si="141"/>
        <v>0</v>
      </c>
      <c r="M496" s="30"/>
      <c r="N496" s="30"/>
      <c r="O496" s="49">
        <f t="shared" si="142"/>
        <v>0</v>
      </c>
      <c r="P496" s="30"/>
      <c r="Q496" s="30"/>
      <c r="R496" s="49">
        <f t="shared" si="143"/>
        <v>0</v>
      </c>
      <c r="S496" s="30"/>
      <c r="T496" s="30"/>
      <c r="U496" s="49">
        <f t="shared" si="144"/>
        <v>0</v>
      </c>
      <c r="V496" s="30"/>
      <c r="W496" s="30"/>
      <c r="X496" s="49">
        <f t="shared" si="145"/>
        <v>0</v>
      </c>
      <c r="Y496" s="30"/>
      <c r="Z496" s="30"/>
      <c r="AA496" s="49">
        <f t="shared" si="146"/>
        <v>0</v>
      </c>
      <c r="AB496" s="30"/>
      <c r="AC496" s="30"/>
      <c r="AD496" s="49">
        <f t="shared" si="147"/>
        <v>0</v>
      </c>
      <c r="AE496" s="30"/>
      <c r="AF496" s="30"/>
      <c r="AG496" s="49">
        <f t="shared" si="148"/>
        <v>0</v>
      </c>
      <c r="AH496" s="30"/>
      <c r="AI496" s="30"/>
      <c r="AJ496" s="49">
        <f t="shared" si="149"/>
        <v>0</v>
      </c>
    </row>
    <row r="497" spans="1:36" ht="14.25" thickTop="1" thickBot="1" x14ac:dyDescent="0.25">
      <c r="A497" s="70" t="s">
        <v>64</v>
      </c>
      <c r="B497" s="29">
        <f t="shared" si="138"/>
        <v>0</v>
      </c>
      <c r="C497" s="29">
        <f t="shared" si="138"/>
        <v>0</v>
      </c>
      <c r="D497" s="30"/>
      <c r="E497" s="30"/>
      <c r="F497" s="49">
        <f t="shared" si="139"/>
        <v>0</v>
      </c>
      <c r="G497" s="30"/>
      <c r="H497" s="30"/>
      <c r="I497" s="49">
        <f t="shared" si="140"/>
        <v>0</v>
      </c>
      <c r="J497" s="30"/>
      <c r="K497" s="30"/>
      <c r="L497" s="49">
        <f t="shared" si="141"/>
        <v>0</v>
      </c>
      <c r="M497" s="30"/>
      <c r="N497" s="30"/>
      <c r="O497" s="49">
        <f t="shared" si="142"/>
        <v>0</v>
      </c>
      <c r="P497" s="30"/>
      <c r="Q497" s="30"/>
      <c r="R497" s="49">
        <f t="shared" si="143"/>
        <v>0</v>
      </c>
      <c r="S497" s="30"/>
      <c r="T497" s="30"/>
      <c r="U497" s="49">
        <f t="shared" si="144"/>
        <v>0</v>
      </c>
      <c r="V497" s="30"/>
      <c r="W497" s="30"/>
      <c r="X497" s="49">
        <f t="shared" si="145"/>
        <v>0</v>
      </c>
      <c r="Y497" s="30"/>
      <c r="Z497" s="30"/>
      <c r="AA497" s="49">
        <f t="shared" si="146"/>
        <v>0</v>
      </c>
      <c r="AB497" s="30"/>
      <c r="AC497" s="30"/>
      <c r="AD497" s="49">
        <f t="shared" si="147"/>
        <v>0</v>
      </c>
      <c r="AE497" s="30"/>
      <c r="AF497" s="30"/>
      <c r="AG497" s="49">
        <f t="shared" si="148"/>
        <v>0</v>
      </c>
      <c r="AH497" s="30"/>
      <c r="AI497" s="30"/>
      <c r="AJ497" s="49">
        <f t="shared" si="149"/>
        <v>0</v>
      </c>
    </row>
    <row r="498" spans="1:36" ht="14.25" thickTop="1" thickBot="1" x14ac:dyDescent="0.25">
      <c r="A498" s="68" t="s">
        <v>36</v>
      </c>
      <c r="B498" s="29">
        <f t="shared" si="138"/>
        <v>0</v>
      </c>
      <c r="C498" s="29">
        <f t="shared" si="138"/>
        <v>0</v>
      </c>
      <c r="D498" s="30"/>
      <c r="E498" s="30"/>
      <c r="F498" s="49">
        <f t="shared" si="139"/>
        <v>0</v>
      </c>
      <c r="G498" s="30"/>
      <c r="H498" s="30"/>
      <c r="I498" s="49">
        <f t="shared" si="140"/>
        <v>0</v>
      </c>
      <c r="J498" s="30"/>
      <c r="K498" s="30"/>
      <c r="L498" s="49">
        <f t="shared" si="141"/>
        <v>0</v>
      </c>
      <c r="M498" s="30"/>
      <c r="N498" s="30"/>
      <c r="O498" s="49">
        <f t="shared" si="142"/>
        <v>0</v>
      </c>
      <c r="P498" s="30"/>
      <c r="Q498" s="30"/>
      <c r="R498" s="49">
        <f t="shared" si="143"/>
        <v>0</v>
      </c>
      <c r="S498" s="30"/>
      <c r="T498" s="30"/>
      <c r="U498" s="49">
        <f t="shared" si="144"/>
        <v>0</v>
      </c>
      <c r="V498" s="30"/>
      <c r="W498" s="30"/>
      <c r="X498" s="49">
        <f t="shared" si="145"/>
        <v>0</v>
      </c>
      <c r="Y498" s="30"/>
      <c r="Z498" s="30"/>
      <c r="AA498" s="49">
        <f t="shared" si="146"/>
        <v>0</v>
      </c>
      <c r="AB498" s="30"/>
      <c r="AC498" s="30"/>
      <c r="AD498" s="49">
        <f t="shared" si="147"/>
        <v>0</v>
      </c>
      <c r="AE498" s="30"/>
      <c r="AF498" s="30"/>
      <c r="AG498" s="49">
        <f t="shared" si="148"/>
        <v>0</v>
      </c>
      <c r="AH498" s="30"/>
      <c r="AI498" s="30"/>
      <c r="AJ498" s="49">
        <f t="shared" si="149"/>
        <v>0</v>
      </c>
    </row>
    <row r="499" spans="1:36" ht="14.25" thickTop="1" thickBot="1" x14ac:dyDescent="0.25">
      <c r="A499" s="68" t="s">
        <v>37</v>
      </c>
      <c r="B499" s="29">
        <f t="shared" si="138"/>
        <v>0</v>
      </c>
      <c r="C499" s="29">
        <f t="shared" si="138"/>
        <v>0</v>
      </c>
      <c r="D499" s="31"/>
      <c r="E499" s="31"/>
      <c r="F499" s="49">
        <f t="shared" si="139"/>
        <v>0</v>
      </c>
      <c r="G499" s="31"/>
      <c r="H499" s="31"/>
      <c r="I499" s="49">
        <f t="shared" si="140"/>
        <v>0</v>
      </c>
      <c r="J499" s="31"/>
      <c r="K499" s="31"/>
      <c r="L499" s="49">
        <f t="shared" si="141"/>
        <v>0</v>
      </c>
      <c r="M499" s="31"/>
      <c r="N499" s="31"/>
      <c r="O499" s="49">
        <f t="shared" si="142"/>
        <v>0</v>
      </c>
      <c r="P499" s="31"/>
      <c r="Q499" s="31"/>
      <c r="R499" s="49">
        <f t="shared" si="143"/>
        <v>0</v>
      </c>
      <c r="S499" s="31"/>
      <c r="T499" s="31"/>
      <c r="U499" s="49">
        <f t="shared" si="144"/>
        <v>0</v>
      </c>
      <c r="V499" s="31"/>
      <c r="W499" s="31"/>
      <c r="X499" s="49">
        <f t="shared" si="145"/>
        <v>0</v>
      </c>
      <c r="Y499" s="31"/>
      <c r="Z499" s="31"/>
      <c r="AA499" s="49">
        <f t="shared" si="146"/>
        <v>0</v>
      </c>
      <c r="AB499" s="31"/>
      <c r="AC499" s="31"/>
      <c r="AD499" s="49">
        <f t="shared" si="147"/>
        <v>0</v>
      </c>
      <c r="AE499" s="31"/>
      <c r="AF499" s="31"/>
      <c r="AG499" s="49">
        <f t="shared" si="148"/>
        <v>0</v>
      </c>
      <c r="AH499" s="31"/>
      <c r="AI499" s="31"/>
      <c r="AJ499" s="49">
        <f t="shared" si="149"/>
        <v>0</v>
      </c>
    </row>
    <row r="500" spans="1:36" ht="14.25" thickTop="1" thickBot="1" x14ac:dyDescent="0.25">
      <c r="A500" s="69" t="s">
        <v>73</v>
      </c>
      <c r="B500" s="29">
        <f t="shared" si="138"/>
        <v>0</v>
      </c>
      <c r="C500" s="29">
        <f t="shared" si="138"/>
        <v>0</v>
      </c>
      <c r="D500" s="31"/>
      <c r="E500" s="31"/>
      <c r="F500" s="49">
        <f t="shared" si="139"/>
        <v>0</v>
      </c>
      <c r="G500" s="31"/>
      <c r="H500" s="31"/>
      <c r="I500" s="49">
        <f t="shared" si="140"/>
        <v>0</v>
      </c>
      <c r="J500" s="31"/>
      <c r="K500" s="31"/>
      <c r="L500" s="49">
        <f t="shared" si="141"/>
        <v>0</v>
      </c>
      <c r="M500" s="31"/>
      <c r="N500" s="31"/>
      <c r="O500" s="49">
        <f t="shared" si="142"/>
        <v>0</v>
      </c>
      <c r="P500" s="31"/>
      <c r="Q500" s="31"/>
      <c r="R500" s="49">
        <f t="shared" si="143"/>
        <v>0</v>
      </c>
      <c r="S500" s="31"/>
      <c r="T500" s="31"/>
      <c r="U500" s="49">
        <f t="shared" si="144"/>
        <v>0</v>
      </c>
      <c r="V500" s="31"/>
      <c r="W500" s="31"/>
      <c r="X500" s="49">
        <f t="shared" si="145"/>
        <v>0</v>
      </c>
      <c r="Y500" s="31"/>
      <c r="Z500" s="31"/>
      <c r="AA500" s="49">
        <f t="shared" si="146"/>
        <v>0</v>
      </c>
      <c r="AB500" s="31"/>
      <c r="AC500" s="31"/>
      <c r="AD500" s="49">
        <f t="shared" si="147"/>
        <v>0</v>
      </c>
      <c r="AE500" s="31"/>
      <c r="AF500" s="31"/>
      <c r="AG500" s="49">
        <f t="shared" si="148"/>
        <v>0</v>
      </c>
      <c r="AH500" s="31"/>
      <c r="AI500" s="31"/>
      <c r="AJ500" s="49">
        <f t="shared" si="149"/>
        <v>0</v>
      </c>
    </row>
    <row r="501" spans="1:36" ht="14.25" thickTop="1" thickBot="1" x14ac:dyDescent="0.25">
      <c r="A501" s="70" t="s">
        <v>38</v>
      </c>
      <c r="B501" s="29">
        <f t="shared" si="138"/>
        <v>0</v>
      </c>
      <c r="C501" s="29">
        <f t="shared" si="138"/>
        <v>0</v>
      </c>
      <c r="D501" s="31"/>
      <c r="E501" s="31"/>
      <c r="F501" s="49">
        <f t="shared" si="139"/>
        <v>0</v>
      </c>
      <c r="G501" s="31"/>
      <c r="H501" s="31"/>
      <c r="I501" s="49">
        <f t="shared" si="140"/>
        <v>0</v>
      </c>
      <c r="J501" s="31"/>
      <c r="K501" s="31"/>
      <c r="L501" s="49">
        <f t="shared" si="141"/>
        <v>0</v>
      </c>
      <c r="M501" s="31"/>
      <c r="N501" s="31"/>
      <c r="O501" s="49">
        <f t="shared" si="142"/>
        <v>0</v>
      </c>
      <c r="P501" s="31"/>
      <c r="Q501" s="31"/>
      <c r="R501" s="49">
        <f t="shared" si="143"/>
        <v>0</v>
      </c>
      <c r="S501" s="31"/>
      <c r="T501" s="31"/>
      <c r="U501" s="49">
        <f t="shared" si="144"/>
        <v>0</v>
      </c>
      <c r="V501" s="31"/>
      <c r="W501" s="31"/>
      <c r="X501" s="49">
        <f t="shared" si="145"/>
        <v>0</v>
      </c>
      <c r="Y501" s="31"/>
      <c r="Z501" s="31"/>
      <c r="AA501" s="49">
        <f t="shared" si="146"/>
        <v>0</v>
      </c>
      <c r="AB501" s="31"/>
      <c r="AC501" s="31"/>
      <c r="AD501" s="49">
        <f t="shared" si="147"/>
        <v>0</v>
      </c>
      <c r="AE501" s="31"/>
      <c r="AF501" s="31"/>
      <c r="AG501" s="49">
        <f t="shared" si="148"/>
        <v>0</v>
      </c>
      <c r="AH501" s="31"/>
      <c r="AI501" s="31"/>
      <c r="AJ501" s="49">
        <f t="shared" si="149"/>
        <v>0</v>
      </c>
    </row>
    <row r="502" spans="1:36" ht="14.25" thickTop="1" thickBot="1" x14ac:dyDescent="0.25">
      <c r="A502" s="68" t="s">
        <v>39</v>
      </c>
      <c r="B502" s="29">
        <f t="shared" si="138"/>
        <v>0</v>
      </c>
      <c r="C502" s="29">
        <f t="shared" si="138"/>
        <v>0</v>
      </c>
      <c r="D502" s="31"/>
      <c r="E502" s="31"/>
      <c r="F502" s="49">
        <f t="shared" si="139"/>
        <v>0</v>
      </c>
      <c r="G502" s="31"/>
      <c r="H502" s="31"/>
      <c r="I502" s="49">
        <f t="shared" si="140"/>
        <v>0</v>
      </c>
      <c r="J502" s="31"/>
      <c r="K502" s="31"/>
      <c r="L502" s="49">
        <f t="shared" si="141"/>
        <v>0</v>
      </c>
      <c r="M502" s="31"/>
      <c r="N502" s="31"/>
      <c r="O502" s="49">
        <f t="shared" si="142"/>
        <v>0</v>
      </c>
      <c r="P502" s="31"/>
      <c r="Q502" s="31"/>
      <c r="R502" s="49">
        <f t="shared" si="143"/>
        <v>0</v>
      </c>
      <c r="S502" s="31"/>
      <c r="T502" s="31"/>
      <c r="U502" s="49">
        <f t="shared" si="144"/>
        <v>0</v>
      </c>
      <c r="V502" s="31"/>
      <c r="W502" s="31"/>
      <c r="X502" s="49">
        <f t="shared" si="145"/>
        <v>0</v>
      </c>
      <c r="Y502" s="31"/>
      <c r="Z502" s="31"/>
      <c r="AA502" s="49">
        <f t="shared" si="146"/>
        <v>0</v>
      </c>
      <c r="AB502" s="41"/>
      <c r="AC502" s="41"/>
      <c r="AD502" s="49">
        <f t="shared" si="147"/>
        <v>0</v>
      </c>
      <c r="AE502" s="31"/>
      <c r="AF502" s="31"/>
      <c r="AG502" s="49">
        <f t="shared" si="148"/>
        <v>0</v>
      </c>
      <c r="AH502" s="31"/>
      <c r="AI502" s="31"/>
      <c r="AJ502" s="49">
        <f t="shared" si="149"/>
        <v>0</v>
      </c>
    </row>
    <row r="503" spans="1:36" ht="14.25" thickTop="1" thickBot="1" x14ac:dyDescent="0.25">
      <c r="A503" s="69" t="s">
        <v>74</v>
      </c>
      <c r="B503" s="29">
        <f t="shared" si="138"/>
        <v>2948436.32</v>
      </c>
      <c r="C503" s="29">
        <f t="shared" si="138"/>
        <v>13393160.34</v>
      </c>
      <c r="D503" s="41"/>
      <c r="E503" s="41"/>
      <c r="F503" s="49">
        <f t="shared" si="139"/>
        <v>0</v>
      </c>
      <c r="G503" s="41">
        <v>2948436.32</v>
      </c>
      <c r="H503" s="41"/>
      <c r="I503" s="49">
        <f t="shared" si="140"/>
        <v>2948436.32</v>
      </c>
      <c r="J503" s="41"/>
      <c r="K503" s="41"/>
      <c r="L503" s="49">
        <f t="shared" si="141"/>
        <v>0</v>
      </c>
      <c r="M503" s="41"/>
      <c r="N503" s="41"/>
      <c r="O503" s="49">
        <f t="shared" si="142"/>
        <v>0</v>
      </c>
      <c r="P503" s="41"/>
      <c r="Q503" s="41"/>
      <c r="R503" s="49">
        <f t="shared" si="143"/>
        <v>0</v>
      </c>
      <c r="S503" s="41"/>
      <c r="T503" s="41"/>
      <c r="U503" s="49">
        <f t="shared" si="144"/>
        <v>0</v>
      </c>
      <c r="V503" s="41"/>
      <c r="W503" s="41"/>
      <c r="X503" s="49">
        <f t="shared" si="145"/>
        <v>0</v>
      </c>
      <c r="Y503" s="41"/>
      <c r="Z503" s="41"/>
      <c r="AA503" s="49">
        <f t="shared" si="146"/>
        <v>0</v>
      </c>
      <c r="AB503" s="41"/>
      <c r="AC503" s="41">
        <v>13393160.34</v>
      </c>
      <c r="AD503" s="49">
        <f t="shared" si="147"/>
        <v>13393160.34</v>
      </c>
      <c r="AE503" s="41"/>
      <c r="AF503" s="41"/>
      <c r="AG503" s="49">
        <f t="shared" si="148"/>
        <v>0</v>
      </c>
      <c r="AH503" s="41"/>
      <c r="AI503" s="41"/>
      <c r="AJ503" s="49">
        <f t="shared" si="149"/>
        <v>0</v>
      </c>
    </row>
    <row r="504" spans="1:36" ht="14.25" thickTop="1" thickBot="1" x14ac:dyDescent="0.25">
      <c r="A504" s="68" t="s">
        <v>62</v>
      </c>
      <c r="B504" s="57">
        <f>(D504+G504+J504+M504+P504+S504+V504+Y504+AB504+AE504+AH504)</f>
        <v>0</v>
      </c>
      <c r="C504" s="57">
        <f>(E504+H504+K504+N504+Q504+T504+W504+Z504+AC504+AF504+AI504)</f>
        <v>8258109.9000000004</v>
      </c>
      <c r="D504" s="41"/>
      <c r="E504" s="41"/>
      <c r="F504" s="49">
        <f t="shared" si="139"/>
        <v>0</v>
      </c>
      <c r="G504" s="41"/>
      <c r="H504" s="41">
        <v>7929761.3600000003</v>
      </c>
      <c r="I504" s="49">
        <f t="shared" si="140"/>
        <v>7929761.3600000003</v>
      </c>
      <c r="J504" s="41"/>
      <c r="K504" s="41"/>
      <c r="L504" s="49">
        <f t="shared" si="141"/>
        <v>0</v>
      </c>
      <c r="M504" s="41"/>
      <c r="N504" s="41"/>
      <c r="O504" s="49">
        <f t="shared" si="142"/>
        <v>0</v>
      </c>
      <c r="P504" s="41"/>
      <c r="Q504" s="41"/>
      <c r="R504" s="49">
        <f t="shared" si="143"/>
        <v>0</v>
      </c>
      <c r="S504" s="41"/>
      <c r="T504" s="41"/>
      <c r="U504" s="49">
        <f t="shared" si="144"/>
        <v>0</v>
      </c>
      <c r="V504" s="41"/>
      <c r="W504" s="41"/>
      <c r="X504" s="49">
        <f t="shared" si="145"/>
        <v>0</v>
      </c>
      <c r="Y504" s="41"/>
      <c r="Z504" s="41"/>
      <c r="AA504" s="49">
        <f t="shared" si="146"/>
        <v>0</v>
      </c>
      <c r="AB504" s="53"/>
      <c r="AC504" s="53"/>
      <c r="AD504" s="49">
        <f t="shared" si="147"/>
        <v>0</v>
      </c>
      <c r="AE504" s="41"/>
      <c r="AF504" s="41">
        <v>328348.53999999998</v>
      </c>
      <c r="AG504" s="49">
        <f t="shared" si="148"/>
        <v>328348.53999999998</v>
      </c>
      <c r="AH504" s="41"/>
      <c r="AI504" s="41"/>
      <c r="AJ504" s="49">
        <f t="shared" si="149"/>
        <v>0</v>
      </c>
    </row>
    <row r="505" spans="1:36" ht="17.25" customHeight="1" thickTop="1" thickBot="1" x14ac:dyDescent="0.25">
      <c r="A505" s="55" t="s">
        <v>46</v>
      </c>
      <c r="B505" s="17">
        <f>SUM(B467:B504)</f>
        <v>1917933614.769999</v>
      </c>
      <c r="C505" s="17">
        <f>SUM(C467:C504)</f>
        <v>602812785.97000027</v>
      </c>
      <c r="D505" s="17">
        <f>SUM(D467:D504)</f>
        <v>4780749.6199999982</v>
      </c>
      <c r="E505" s="17">
        <f t="shared" ref="E505:AI505" si="150">SUM(E467:E504)</f>
        <v>2945.25</v>
      </c>
      <c r="F505" s="17">
        <f t="shared" si="150"/>
        <v>4783694.8699999982</v>
      </c>
      <c r="G505" s="17">
        <f t="shared" si="150"/>
        <v>147522541.32000005</v>
      </c>
      <c r="H505" s="17">
        <f t="shared" si="150"/>
        <v>214305191.78000003</v>
      </c>
      <c r="I505" s="17">
        <f t="shared" si="150"/>
        <v>361827733.10000002</v>
      </c>
      <c r="J505" s="17">
        <f t="shared" si="150"/>
        <v>10113907.08</v>
      </c>
      <c r="K505" s="17">
        <f t="shared" si="150"/>
        <v>217071215.41000003</v>
      </c>
      <c r="L505" s="17">
        <f t="shared" si="150"/>
        <v>227185122.49000001</v>
      </c>
      <c r="M505" s="17">
        <f t="shared" si="150"/>
        <v>22997557.679999996</v>
      </c>
      <c r="N505" s="17">
        <f t="shared" si="150"/>
        <v>255510.81</v>
      </c>
      <c r="O505" s="17">
        <f t="shared" si="150"/>
        <v>23253068.489999995</v>
      </c>
      <c r="P505" s="17">
        <f t="shared" si="150"/>
        <v>761189100.03999996</v>
      </c>
      <c r="Q505" s="17">
        <f t="shared" si="150"/>
        <v>95409962.789999992</v>
      </c>
      <c r="R505" s="17">
        <f t="shared" si="150"/>
        <v>856599062.83000004</v>
      </c>
      <c r="S505" s="17">
        <f t="shared" si="150"/>
        <v>11785622.060000002</v>
      </c>
      <c r="T505" s="17">
        <f t="shared" si="150"/>
        <v>83291.100000000035</v>
      </c>
      <c r="U505" s="17">
        <f t="shared" si="150"/>
        <v>11868913.160000002</v>
      </c>
      <c r="V505" s="17">
        <f t="shared" si="150"/>
        <v>37486476.960000008</v>
      </c>
      <c r="W505" s="17">
        <f t="shared" si="150"/>
        <v>3602931.96</v>
      </c>
      <c r="X505" s="17">
        <f t="shared" si="150"/>
        <v>41089408.920000002</v>
      </c>
      <c r="Y505" s="17">
        <f t="shared" si="150"/>
        <v>684622252.07999992</v>
      </c>
      <c r="Z505" s="17">
        <f t="shared" si="150"/>
        <v>33126402.439999998</v>
      </c>
      <c r="AA505" s="17">
        <f t="shared" si="150"/>
        <v>717748654.51999998</v>
      </c>
      <c r="AB505" s="17">
        <f t="shared" si="150"/>
        <v>0</v>
      </c>
      <c r="AC505" s="17">
        <f t="shared" si="150"/>
        <v>13393160.34</v>
      </c>
      <c r="AD505" s="17">
        <f t="shared" si="150"/>
        <v>13393160.34</v>
      </c>
      <c r="AE505" s="17">
        <f t="shared" si="150"/>
        <v>73279446.469999999</v>
      </c>
      <c r="AF505" s="17">
        <f t="shared" si="150"/>
        <v>6230393.2000000002</v>
      </c>
      <c r="AG505" s="17">
        <f t="shared" si="150"/>
        <v>79509839.670000017</v>
      </c>
      <c r="AH505" s="17">
        <f t="shared" si="150"/>
        <v>164155961.45999998</v>
      </c>
      <c r="AI505" s="17">
        <f t="shared" si="150"/>
        <v>19331780.890000001</v>
      </c>
      <c r="AJ505" s="17"/>
    </row>
    <row r="506" spans="1:36" ht="13.5" thickTop="1" x14ac:dyDescent="0.2">
      <c r="A506" s="18"/>
      <c r="B506" s="19"/>
      <c r="C506" s="18"/>
      <c r="D506" s="19"/>
      <c r="E506" s="18"/>
      <c r="F506" s="18"/>
      <c r="G506" s="19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</row>
    <row r="507" spans="1:36" x14ac:dyDescent="0.2">
      <c r="A507" s="10" t="s">
        <v>41</v>
      </c>
      <c r="B507" s="72">
        <f>(C505/B508*100)</f>
        <v>23.914059176799238</v>
      </c>
      <c r="C507" s="72"/>
      <c r="D507" s="72">
        <f>(E505/D508*100)</f>
        <v>6.1568517224427424E-2</v>
      </c>
      <c r="E507" s="72"/>
      <c r="F507" s="20"/>
      <c r="G507" s="72">
        <f>(H505/G508*100)</f>
        <v>59.228514614929054</v>
      </c>
      <c r="H507" s="72"/>
      <c r="I507" s="20"/>
      <c r="J507" s="72">
        <f>(K505/J508*100)</f>
        <v>95.548164875785304</v>
      </c>
      <c r="K507" s="72"/>
      <c r="L507" s="20"/>
      <c r="M507" s="72">
        <f>(N505/M508*100)</f>
        <v>1.098826204850696</v>
      </c>
      <c r="N507" s="72"/>
      <c r="O507" s="20"/>
      <c r="P507" s="72">
        <f>(Q505/P508*100)</f>
        <v>11.138228715169046</v>
      </c>
      <c r="Q507" s="72"/>
      <c r="R507" s="20"/>
      <c r="S507" s="72">
        <f>(T505/S508*100)</f>
        <v>0.70175844137695265</v>
      </c>
      <c r="T507" s="72"/>
      <c r="U507" s="20"/>
      <c r="V507" s="72">
        <f>(W505/V508*100)</f>
        <v>8.7685173739413322</v>
      </c>
      <c r="W507" s="72"/>
      <c r="X507" s="20"/>
      <c r="Y507" s="72">
        <f>(Z505/Y508*100)</f>
        <v>4.615320729810847</v>
      </c>
      <c r="Z507" s="72"/>
      <c r="AA507" s="20"/>
      <c r="AB507" s="72">
        <f>(AC505/AB508*100)</f>
        <v>100</v>
      </c>
      <c r="AC507" s="72"/>
      <c r="AD507" s="20"/>
      <c r="AE507" s="72">
        <f>(AF505/AE508*100)</f>
        <v>7.8360027209950482</v>
      </c>
      <c r="AF507" s="72"/>
      <c r="AG507" s="20"/>
      <c r="AH507" s="72">
        <f>(AI505/AH508*100)</f>
        <v>10.53573423620033</v>
      </c>
      <c r="AI507" s="72"/>
      <c r="AJ507" s="20"/>
    </row>
    <row r="508" spans="1:36" x14ac:dyDescent="0.2">
      <c r="A508" s="10" t="s">
        <v>42</v>
      </c>
      <c r="B508" s="75">
        <f>(B505+C505)</f>
        <v>2520746400.7399993</v>
      </c>
      <c r="C508" s="76"/>
      <c r="D508" s="75">
        <f>(D505+E505)</f>
        <v>4783694.8699999982</v>
      </c>
      <c r="E508" s="76"/>
      <c r="F508" s="21"/>
      <c r="G508" s="75">
        <f>(G505+H505)</f>
        <v>361827733.10000008</v>
      </c>
      <c r="H508" s="76"/>
      <c r="I508" s="21"/>
      <c r="J508" s="75">
        <f>(J505+K505)</f>
        <v>227185122.49000004</v>
      </c>
      <c r="K508" s="76"/>
      <c r="L508" s="21"/>
      <c r="M508" s="75">
        <f>(M505+N505)</f>
        <v>23253068.489999995</v>
      </c>
      <c r="N508" s="76"/>
      <c r="O508" s="21"/>
      <c r="P508" s="75">
        <f>(P505+Q505)</f>
        <v>856599062.82999992</v>
      </c>
      <c r="Q508" s="76"/>
      <c r="R508" s="21"/>
      <c r="S508" s="75">
        <f>(S505+T505)</f>
        <v>11868913.160000002</v>
      </c>
      <c r="T508" s="76"/>
      <c r="U508" s="21"/>
      <c r="V508" s="75">
        <f>(V505+W505)</f>
        <v>41089408.920000009</v>
      </c>
      <c r="W508" s="76"/>
      <c r="X508" s="21"/>
      <c r="Y508" s="75">
        <f>(Y505+Z505)</f>
        <v>717748654.51999998</v>
      </c>
      <c r="Z508" s="76"/>
      <c r="AA508" s="21"/>
      <c r="AB508" s="75">
        <f>(AB505+AC505)</f>
        <v>13393160.34</v>
      </c>
      <c r="AC508" s="76"/>
      <c r="AD508" s="21"/>
      <c r="AE508" s="75">
        <f>(AE505+AF505)</f>
        <v>79509839.670000002</v>
      </c>
      <c r="AF508" s="76"/>
      <c r="AG508" s="21"/>
      <c r="AH508" s="75">
        <f>(AH505+AI505)</f>
        <v>183487742.34999996</v>
      </c>
      <c r="AI508" s="76"/>
      <c r="AJ508" s="21"/>
    </row>
    <row r="509" spans="1:36" x14ac:dyDescent="0.2">
      <c r="A509" s="10" t="s">
        <v>43</v>
      </c>
      <c r="B509" s="72">
        <f>SUM(D509:AI509)</f>
        <v>100.00000000000003</v>
      </c>
      <c r="C509" s="76"/>
      <c r="D509" s="72">
        <f>(D508/B508*100)</f>
        <v>0.18977295251103721</v>
      </c>
      <c r="E509" s="72"/>
      <c r="F509" s="20"/>
      <c r="G509" s="72">
        <f>(G508/B508*100)</f>
        <v>14.353991857085688</v>
      </c>
      <c r="H509" s="72"/>
      <c r="I509" s="20"/>
      <c r="J509" s="72">
        <f>(J508/B508*100)</f>
        <v>9.0126131856543257</v>
      </c>
      <c r="K509" s="72"/>
      <c r="L509" s="20"/>
      <c r="M509" s="72">
        <f>(M508/B508*100)</f>
        <v>0.92246758671057671</v>
      </c>
      <c r="N509" s="72"/>
      <c r="O509" s="20"/>
      <c r="P509" s="72">
        <f>(P508/B508*100)</f>
        <v>33.981961159541221</v>
      </c>
      <c r="Q509" s="72"/>
      <c r="R509" s="20"/>
      <c r="S509" s="72">
        <f>(S508/B508*100)</f>
        <v>0.47084915628623814</v>
      </c>
      <c r="T509" s="72"/>
      <c r="U509" s="20"/>
      <c r="V509" s="72">
        <f>(V508/B508*100)</f>
        <v>1.6300492944446001</v>
      </c>
      <c r="W509" s="72"/>
      <c r="X509" s="20"/>
      <c r="Y509" s="72">
        <f>(Y508/B508*100)</f>
        <v>28.473655831038581</v>
      </c>
      <c r="Z509" s="72"/>
      <c r="AA509" s="20"/>
      <c r="AB509" s="72">
        <f>(AB508/B508*100)</f>
        <v>0.53131724540272107</v>
      </c>
      <c r="AC509" s="72"/>
      <c r="AD509" s="20"/>
      <c r="AE509" s="72">
        <f>(AE508/B508*100)</f>
        <v>3.1542181175646546</v>
      </c>
      <c r="AF509" s="72"/>
      <c r="AG509" s="20"/>
      <c r="AH509" s="72">
        <f>(AH508/B508*100)</f>
        <v>7.2791036137603795</v>
      </c>
      <c r="AI509" s="72"/>
      <c r="AJ509" s="20"/>
    </row>
    <row r="510" spans="1:36" x14ac:dyDescent="0.2">
      <c r="A510" s="22" t="s">
        <v>44</v>
      </c>
    </row>
    <row r="511" spans="1:36" ht="45.75" customHeight="1" x14ac:dyDescent="0.3">
      <c r="A511" s="5" t="s">
        <v>10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 spans="1:36" x14ac:dyDescent="0.2">
      <c r="A512" s="4" t="s">
        <v>11</v>
      </c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6" x14ac:dyDescent="0.2">
      <c r="A513" s="63" t="s">
        <v>53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</row>
    <row r="514" spans="1:36" x14ac:dyDescent="0.2">
      <c r="A514" s="4" t="s">
        <v>13</v>
      </c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6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</row>
    <row r="516" spans="1:36" ht="13.5" thickBot="1" x14ac:dyDescent="0.25"/>
    <row r="517" spans="1:36" ht="23.25" customHeight="1" thickTop="1" thickBot="1" x14ac:dyDescent="0.25">
      <c r="A517" s="73" t="s">
        <v>6</v>
      </c>
      <c r="B517" s="2" t="s">
        <v>14</v>
      </c>
      <c r="C517" s="1"/>
      <c r="D517" s="2" t="s">
        <v>1</v>
      </c>
      <c r="E517" s="1"/>
      <c r="F517" s="11"/>
      <c r="G517" s="2" t="s">
        <v>7</v>
      </c>
      <c r="H517" s="1"/>
      <c r="I517" s="11"/>
      <c r="J517" s="2" t="s">
        <v>2</v>
      </c>
      <c r="K517" s="1"/>
      <c r="L517" s="11"/>
      <c r="M517" s="2" t="s">
        <v>15</v>
      </c>
      <c r="N517" s="1"/>
      <c r="O517" s="11"/>
      <c r="P517" s="2" t="s">
        <v>0</v>
      </c>
      <c r="Q517" s="1"/>
      <c r="R517" s="11"/>
      <c r="S517" s="2" t="s">
        <v>16</v>
      </c>
      <c r="T517" s="1"/>
      <c r="U517" s="11"/>
      <c r="V517" s="2" t="s">
        <v>3</v>
      </c>
      <c r="W517" s="1"/>
      <c r="X517" s="11"/>
      <c r="Y517" s="2" t="s">
        <v>9</v>
      </c>
      <c r="Z517" s="1"/>
      <c r="AA517" s="11"/>
      <c r="AB517" s="2" t="s">
        <v>4</v>
      </c>
      <c r="AC517" s="1"/>
      <c r="AD517" s="11"/>
      <c r="AE517" s="2" t="s">
        <v>5</v>
      </c>
      <c r="AF517" s="1"/>
      <c r="AG517" s="11"/>
      <c r="AH517" s="2" t="s">
        <v>8</v>
      </c>
      <c r="AI517" s="1"/>
      <c r="AJ517" s="12"/>
    </row>
    <row r="518" spans="1:36" ht="25.5" thickTop="1" thickBot="1" x14ac:dyDescent="0.25">
      <c r="A518" s="74"/>
      <c r="B518" s="12" t="s">
        <v>17</v>
      </c>
      <c r="C518" s="12" t="s">
        <v>18</v>
      </c>
      <c r="D518" s="12" t="s">
        <v>17</v>
      </c>
      <c r="E518" s="12" t="s">
        <v>18</v>
      </c>
      <c r="F518" s="12"/>
      <c r="G518" s="12" t="s">
        <v>17</v>
      </c>
      <c r="H518" s="12" t="s">
        <v>18</v>
      </c>
      <c r="I518" s="12"/>
      <c r="J518" s="12" t="s">
        <v>17</v>
      </c>
      <c r="K518" s="12" t="s">
        <v>18</v>
      </c>
      <c r="L518" s="12"/>
      <c r="M518" s="12" t="s">
        <v>17</v>
      </c>
      <c r="N518" s="12" t="s">
        <v>18</v>
      </c>
      <c r="O518" s="12"/>
      <c r="P518" s="12" t="s">
        <v>17</v>
      </c>
      <c r="Q518" s="12" t="s">
        <v>18</v>
      </c>
      <c r="R518" s="12"/>
      <c r="S518" s="12" t="s">
        <v>17</v>
      </c>
      <c r="T518" s="12" t="s">
        <v>18</v>
      </c>
      <c r="U518" s="12"/>
      <c r="V518" s="12" t="s">
        <v>17</v>
      </c>
      <c r="W518" s="12" t="s">
        <v>18</v>
      </c>
      <c r="X518" s="12"/>
      <c r="Y518" s="12" t="s">
        <v>17</v>
      </c>
      <c r="Z518" s="12" t="s">
        <v>18</v>
      </c>
      <c r="AA518" s="12"/>
      <c r="AB518" s="12" t="s">
        <v>17</v>
      </c>
      <c r="AC518" s="12" t="s">
        <v>18</v>
      </c>
      <c r="AD518" s="12"/>
      <c r="AE518" s="12" t="s">
        <v>17</v>
      </c>
      <c r="AF518" s="12" t="s">
        <v>18</v>
      </c>
      <c r="AG518" s="12"/>
      <c r="AH518" s="12" t="s">
        <v>17</v>
      </c>
      <c r="AI518" s="12" t="s">
        <v>18</v>
      </c>
      <c r="AJ518" s="12"/>
    </row>
    <row r="519" spans="1:36" ht="14.25" thickTop="1" thickBot="1" x14ac:dyDescent="0.25">
      <c r="A519" s="67" t="s">
        <v>19</v>
      </c>
      <c r="B519" s="28">
        <f>(D519+G519+J519+M519+P519+S519+V519+Y519+AB519+AE519+AH519)</f>
        <v>302611465.26000005</v>
      </c>
      <c r="C519" s="28">
        <f>(E519+H519+K519+N519+Q519+T519+W519+Z519+AC519+AF519+AI519)</f>
        <v>256200428.19000006</v>
      </c>
      <c r="D519" s="14">
        <v>1919533.44</v>
      </c>
      <c r="E519" s="49">
        <v>2252.25</v>
      </c>
      <c r="F519" s="49">
        <f>D519+E519</f>
        <v>1921785.69</v>
      </c>
      <c r="G519" s="49">
        <v>30525002.559999999</v>
      </c>
      <c r="H519" s="49">
        <v>103843715.77</v>
      </c>
      <c r="I519" s="49">
        <f>G519+H519</f>
        <v>134368718.32999998</v>
      </c>
      <c r="J519" s="49">
        <v>1616.4</v>
      </c>
      <c r="K519" s="49">
        <v>45768088.829999998</v>
      </c>
      <c r="L519" s="49">
        <f>J519+K519</f>
        <v>45769705.229999997</v>
      </c>
      <c r="M519" s="49">
        <v>6328923.7300000004</v>
      </c>
      <c r="N519" s="49">
        <v>64342.58</v>
      </c>
      <c r="O519" s="49">
        <f>M519+N519</f>
        <v>6393266.3100000005</v>
      </c>
      <c r="P519" s="49">
        <v>124631092.18000001</v>
      </c>
      <c r="Q519" s="49">
        <v>93237948.109999999</v>
      </c>
      <c r="R519" s="49">
        <f>P519+Q519</f>
        <v>217869040.29000002</v>
      </c>
      <c r="S519" s="49">
        <v>3803708.51</v>
      </c>
      <c r="T519" s="49"/>
      <c r="U519" s="49">
        <f>S519+T519</f>
        <v>3803708.51</v>
      </c>
      <c r="V519" s="49">
        <v>10800411.810000001</v>
      </c>
      <c r="W519" s="49">
        <v>1954707.05</v>
      </c>
      <c r="X519" s="49">
        <f>V519+W519</f>
        <v>12755118.860000001</v>
      </c>
      <c r="Y519" s="49">
        <v>95751678.340000004</v>
      </c>
      <c r="Z519" s="49">
        <v>2596467.52</v>
      </c>
      <c r="AA519" s="49">
        <f>Y519+Z519</f>
        <v>98348145.859999999</v>
      </c>
      <c r="AB519" s="49"/>
      <c r="AC519" s="49"/>
      <c r="AD519" s="49">
        <f>AB519+AC519</f>
        <v>0</v>
      </c>
      <c r="AE519" s="49">
        <v>5803089.0999999996</v>
      </c>
      <c r="AF519" s="49">
        <v>291499.53000000003</v>
      </c>
      <c r="AG519" s="49">
        <f>AE519+AF519</f>
        <v>6094588.6299999999</v>
      </c>
      <c r="AH519" s="49">
        <v>23046409.190000001</v>
      </c>
      <c r="AI519" s="49">
        <v>8441406.5500000007</v>
      </c>
      <c r="AJ519" s="49">
        <f>AH519+AI519</f>
        <v>31487815.740000002</v>
      </c>
    </row>
    <row r="520" spans="1:36" ht="14.25" thickTop="1" thickBot="1" x14ac:dyDescent="0.25">
      <c r="A520" s="68" t="s">
        <v>20</v>
      </c>
      <c r="B520" s="29">
        <f t="shared" ref="B520:C555" si="151">(D520+G520+J520+M520+P520+S520+V520+Y520+AB520+AE520+AH520)</f>
        <v>242580383.35999998</v>
      </c>
      <c r="C520" s="29">
        <f t="shared" si="151"/>
        <v>132052141.15000001</v>
      </c>
      <c r="D520" s="30"/>
      <c r="E520" s="30"/>
      <c r="F520" s="49">
        <f t="shared" ref="F520:F556" si="152">D520+E520</f>
        <v>0</v>
      </c>
      <c r="G520" s="30">
        <v>30713763.010000002</v>
      </c>
      <c r="H520" s="30">
        <v>29835110.260000002</v>
      </c>
      <c r="I520" s="49">
        <f t="shared" ref="I520:I556" si="153">G520+H520</f>
        <v>60548873.270000003</v>
      </c>
      <c r="J520" s="30">
        <v>376316.87</v>
      </c>
      <c r="K520" s="30">
        <v>1120751.92</v>
      </c>
      <c r="L520" s="49">
        <f t="shared" ref="L520:L556" si="154">J520+K520</f>
        <v>1497068.79</v>
      </c>
      <c r="M520" s="30">
        <v>1722801.17</v>
      </c>
      <c r="N520" s="30"/>
      <c r="O520" s="49">
        <f t="shared" ref="O520:O556" si="155">M520+N520</f>
        <v>1722801.17</v>
      </c>
      <c r="P520" s="30">
        <v>115110231.36</v>
      </c>
      <c r="Q520" s="30">
        <v>8840250.2799999993</v>
      </c>
      <c r="R520" s="49">
        <f t="shared" ref="R520:R556" si="156">P520+Q520</f>
        <v>123950481.64</v>
      </c>
      <c r="S520" s="30">
        <v>1899413.37</v>
      </c>
      <c r="T520" s="30"/>
      <c r="U520" s="49">
        <f t="shared" ref="U520:U556" si="157">S520+T520</f>
        <v>1899413.37</v>
      </c>
      <c r="V520" s="30">
        <v>4320009.76</v>
      </c>
      <c r="W520" s="30">
        <v>207733.95</v>
      </c>
      <c r="X520" s="49">
        <f t="shared" ref="X520:X556" si="158">V520+W520</f>
        <v>4527743.71</v>
      </c>
      <c r="Y520" s="30">
        <v>72094188.519999996</v>
      </c>
      <c r="Z520" s="30">
        <v>2188209.87</v>
      </c>
      <c r="AA520" s="49">
        <f t="shared" ref="AA520:AA556" si="159">Y520+Z520</f>
        <v>74282398.390000001</v>
      </c>
      <c r="AB520" s="30"/>
      <c r="AC520" s="30"/>
      <c r="AD520" s="49">
        <f t="shared" ref="AD520:AD556" si="160">AB520+AC520</f>
        <v>0</v>
      </c>
      <c r="AE520" s="30">
        <v>1992753.29</v>
      </c>
      <c r="AF520" s="30">
        <v>9351249.6799999997</v>
      </c>
      <c r="AG520" s="49">
        <f t="shared" ref="AG520:AG556" si="161">AE520+AF520</f>
        <v>11344002.969999999</v>
      </c>
      <c r="AH520" s="30">
        <v>14350906.01</v>
      </c>
      <c r="AI520" s="30">
        <v>80508835.189999998</v>
      </c>
      <c r="AJ520" s="49">
        <f t="shared" ref="AJ520:AJ556" si="162">AH520+AI520</f>
        <v>94859741.200000003</v>
      </c>
    </row>
    <row r="521" spans="1:36" ht="14.25" thickTop="1" thickBot="1" x14ac:dyDescent="0.25">
      <c r="A521" s="69" t="s">
        <v>66</v>
      </c>
      <c r="B521" s="29">
        <f>(D521+G521+J521+M521+P521+S521+V521+Y521+AB521+AE521+AH521)</f>
        <v>402191149.76999998</v>
      </c>
      <c r="C521" s="29">
        <f>(E521+H521+K521+N521+Q521+T521+W521+Z521+AC521+AF521+AI521)</f>
        <v>75268837.379999995</v>
      </c>
      <c r="D521" s="14">
        <v>1831223.33</v>
      </c>
      <c r="E521" s="30">
        <v>0.01</v>
      </c>
      <c r="F521" s="49">
        <f t="shared" si="152"/>
        <v>1831223.34</v>
      </c>
      <c r="G521" s="49">
        <v>24679475.960000001</v>
      </c>
      <c r="H521" s="49">
        <v>37018658.340000004</v>
      </c>
      <c r="I521" s="49">
        <f t="shared" si="153"/>
        <v>61698134.300000004</v>
      </c>
      <c r="J521" s="30"/>
      <c r="K521" s="49">
        <v>3191982.58</v>
      </c>
      <c r="L521" s="49">
        <f t="shared" si="154"/>
        <v>3191982.58</v>
      </c>
      <c r="M521" s="49">
        <v>717237.71</v>
      </c>
      <c r="N521" s="49">
        <v>3275.84</v>
      </c>
      <c r="O521" s="49">
        <f t="shared" si="155"/>
        <v>720513.54999999993</v>
      </c>
      <c r="P521" s="49">
        <v>259397028.41999999</v>
      </c>
      <c r="Q521" s="49">
        <v>28010839.68</v>
      </c>
      <c r="R521" s="49">
        <f t="shared" si="156"/>
        <v>287407868.09999996</v>
      </c>
      <c r="S521" s="49">
        <v>666497.35</v>
      </c>
      <c r="T521" s="30">
        <v>34800</v>
      </c>
      <c r="U521" s="49">
        <f t="shared" si="157"/>
        <v>701297.35</v>
      </c>
      <c r="V521" s="49">
        <v>3248069.74</v>
      </c>
      <c r="W521" s="49">
        <v>842015.6</v>
      </c>
      <c r="X521" s="49">
        <f t="shared" si="158"/>
        <v>4090085.3400000003</v>
      </c>
      <c r="Y521" s="49">
        <v>95295668.879999995</v>
      </c>
      <c r="Z521" s="49">
        <v>4759394.6900000004</v>
      </c>
      <c r="AA521" s="49">
        <f t="shared" si="159"/>
        <v>100055063.56999999</v>
      </c>
      <c r="AB521" s="30"/>
      <c r="AC521" s="30"/>
      <c r="AD521" s="49">
        <f t="shared" si="160"/>
        <v>0</v>
      </c>
      <c r="AE521" s="49">
        <v>2403274.96</v>
      </c>
      <c r="AF521" s="49">
        <v>299788.99</v>
      </c>
      <c r="AG521" s="49">
        <f t="shared" si="161"/>
        <v>2703063.95</v>
      </c>
      <c r="AH521" s="49">
        <v>13952673.42</v>
      </c>
      <c r="AI521" s="49">
        <v>1108081.6499999999</v>
      </c>
      <c r="AJ521" s="49">
        <f>AH521+AI521</f>
        <v>15060755.07</v>
      </c>
    </row>
    <row r="522" spans="1:36" ht="14.25" thickTop="1" thickBot="1" x14ac:dyDescent="0.25">
      <c r="A522" s="68" t="s">
        <v>21</v>
      </c>
      <c r="B522" s="29">
        <f t="shared" si="151"/>
        <v>153334785.93000001</v>
      </c>
      <c r="C522" s="29">
        <f t="shared" si="151"/>
        <v>19692860.440000005</v>
      </c>
      <c r="D522" s="30">
        <v>112354.3</v>
      </c>
      <c r="E522" s="30">
        <v>0.01</v>
      </c>
      <c r="F522" s="49">
        <f t="shared" si="152"/>
        <v>112354.31</v>
      </c>
      <c r="G522" s="30">
        <v>15314394.939999999</v>
      </c>
      <c r="H522" s="30">
        <v>3227653.3</v>
      </c>
      <c r="I522" s="49">
        <f t="shared" si="153"/>
        <v>18542048.239999998</v>
      </c>
      <c r="J522" s="30">
        <v>11930277.310000001</v>
      </c>
      <c r="K522" s="30">
        <v>9704783.4900000002</v>
      </c>
      <c r="L522" s="49">
        <f t="shared" si="154"/>
        <v>21635060.800000001</v>
      </c>
      <c r="M522" s="30">
        <v>2877506.19</v>
      </c>
      <c r="N522" s="30">
        <v>6776.54</v>
      </c>
      <c r="O522" s="49">
        <f t="shared" si="155"/>
        <v>2884282.73</v>
      </c>
      <c r="P522" s="30">
        <v>64077449.159999996</v>
      </c>
      <c r="Q522" s="30">
        <v>2914081.33</v>
      </c>
      <c r="R522" s="49">
        <f t="shared" si="156"/>
        <v>66991530.489999995</v>
      </c>
      <c r="S522" s="30">
        <v>673630.89</v>
      </c>
      <c r="T522" s="30">
        <v>3</v>
      </c>
      <c r="U522" s="49">
        <f t="shared" si="157"/>
        <v>673633.89</v>
      </c>
      <c r="V522" s="30">
        <v>3902268.96</v>
      </c>
      <c r="W522" s="30">
        <v>748879.04</v>
      </c>
      <c r="X522" s="49">
        <f t="shared" si="158"/>
        <v>4651148</v>
      </c>
      <c r="Y522" s="30">
        <v>41761243.340000004</v>
      </c>
      <c r="Z522" s="30">
        <v>2072493.51</v>
      </c>
      <c r="AA522" s="49">
        <f t="shared" si="159"/>
        <v>43833736.850000001</v>
      </c>
      <c r="AB522" s="30"/>
      <c r="AC522" s="30"/>
      <c r="AD522" s="49">
        <f t="shared" si="160"/>
        <v>0</v>
      </c>
      <c r="AE522" s="30">
        <v>3004670.47</v>
      </c>
      <c r="AF522" s="30">
        <v>186930.78</v>
      </c>
      <c r="AG522" s="49">
        <f t="shared" si="161"/>
        <v>3191601.25</v>
      </c>
      <c r="AH522" s="30">
        <v>9680990.3699999992</v>
      </c>
      <c r="AI522" s="30">
        <v>831259.44</v>
      </c>
      <c r="AJ522" s="49">
        <f t="shared" si="162"/>
        <v>10512249.809999999</v>
      </c>
    </row>
    <row r="523" spans="1:36" ht="14.25" thickTop="1" thickBot="1" x14ac:dyDescent="0.25">
      <c r="A523" s="69" t="s">
        <v>67</v>
      </c>
      <c r="B523" s="29">
        <f t="shared" si="151"/>
        <v>173129696.34999999</v>
      </c>
      <c r="C523" s="29">
        <f t="shared" si="151"/>
        <v>123538084.33</v>
      </c>
      <c r="D523" s="30">
        <v>106996.37</v>
      </c>
      <c r="E523" s="30"/>
      <c r="F523" s="49">
        <f t="shared" si="152"/>
        <v>106996.37</v>
      </c>
      <c r="G523" s="30">
        <v>20905498.079999998</v>
      </c>
      <c r="H523" s="30">
        <v>201154.9</v>
      </c>
      <c r="I523" s="49">
        <f t="shared" si="153"/>
        <v>21106652.979999997</v>
      </c>
      <c r="J523" s="30"/>
      <c r="K523" s="30">
        <v>98395084.230000004</v>
      </c>
      <c r="L523" s="49">
        <f t="shared" si="154"/>
        <v>98395084.230000004</v>
      </c>
      <c r="M523" s="30">
        <v>252013.73</v>
      </c>
      <c r="N523" s="30">
        <v>156.22</v>
      </c>
      <c r="O523" s="49">
        <f t="shared" si="155"/>
        <v>252169.95</v>
      </c>
      <c r="P523" s="30">
        <v>55198693.799999997</v>
      </c>
      <c r="Q523" s="30">
        <v>13891866.85</v>
      </c>
      <c r="R523" s="49">
        <f t="shared" si="156"/>
        <v>69090560.649999991</v>
      </c>
      <c r="S523" s="30">
        <v>789569.31</v>
      </c>
      <c r="T523" s="30"/>
      <c r="U523" s="49">
        <f t="shared" si="157"/>
        <v>789569.31</v>
      </c>
      <c r="V523" s="30">
        <v>5930295.2800000003</v>
      </c>
      <c r="W523" s="30">
        <v>2044484.74</v>
      </c>
      <c r="X523" s="49">
        <f t="shared" si="158"/>
        <v>7974780.0200000005</v>
      </c>
      <c r="Y523" s="30">
        <v>72018802.120000005</v>
      </c>
      <c r="Z523" s="30">
        <v>1366921.44</v>
      </c>
      <c r="AA523" s="49">
        <f t="shared" si="159"/>
        <v>73385723.560000002</v>
      </c>
      <c r="AB523" s="30"/>
      <c r="AC523" s="30"/>
      <c r="AD523" s="49">
        <f t="shared" si="160"/>
        <v>0</v>
      </c>
      <c r="AE523" s="30">
        <v>5366959.5599999996</v>
      </c>
      <c r="AF523" s="30">
        <v>72442.19</v>
      </c>
      <c r="AG523" s="49">
        <f t="shared" si="161"/>
        <v>5439401.75</v>
      </c>
      <c r="AH523" s="30">
        <v>12560868.1</v>
      </c>
      <c r="AI523" s="30">
        <v>7565973.7599999998</v>
      </c>
      <c r="AJ523" s="49">
        <f t="shared" si="162"/>
        <v>20126841.859999999</v>
      </c>
    </row>
    <row r="524" spans="1:36" ht="14.25" thickTop="1" thickBot="1" x14ac:dyDescent="0.25">
      <c r="A524" s="68" t="s">
        <v>22</v>
      </c>
      <c r="B524" s="29">
        <f t="shared" si="151"/>
        <v>114593832.12999998</v>
      </c>
      <c r="C524" s="29">
        <f t="shared" si="151"/>
        <v>12391083.209999999</v>
      </c>
      <c r="D524" s="30">
        <v>95424.71</v>
      </c>
      <c r="E524" s="30"/>
      <c r="F524" s="49">
        <f t="shared" si="152"/>
        <v>95424.71</v>
      </c>
      <c r="G524" s="30">
        <v>1871181.63</v>
      </c>
      <c r="H524" s="30">
        <v>857908.11</v>
      </c>
      <c r="I524" s="49">
        <f t="shared" si="153"/>
        <v>2729089.7399999998</v>
      </c>
      <c r="J524" s="30"/>
      <c r="K524" s="30">
        <v>4001991.16</v>
      </c>
      <c r="L524" s="49">
        <f t="shared" si="154"/>
        <v>4001991.16</v>
      </c>
      <c r="M524" s="30">
        <v>1343740.52</v>
      </c>
      <c r="N524" s="30">
        <v>25003.34</v>
      </c>
      <c r="O524" s="49">
        <f t="shared" si="155"/>
        <v>1368743.86</v>
      </c>
      <c r="P524" s="30">
        <v>52191595.890000001</v>
      </c>
      <c r="Q524" s="30">
        <v>3969631.13</v>
      </c>
      <c r="R524" s="49">
        <f t="shared" si="156"/>
        <v>56161227.020000003</v>
      </c>
      <c r="S524" s="30">
        <v>1927947.37</v>
      </c>
      <c r="T524" s="30"/>
      <c r="U524" s="49">
        <f t="shared" si="157"/>
        <v>1927947.37</v>
      </c>
      <c r="V524" s="30">
        <v>1546687.6</v>
      </c>
      <c r="W524" s="30">
        <v>538906.87</v>
      </c>
      <c r="X524" s="49">
        <f t="shared" si="158"/>
        <v>2085594.4700000002</v>
      </c>
      <c r="Y524" s="30">
        <v>38908670.229999997</v>
      </c>
      <c r="Z524" s="30">
        <v>1689671.38</v>
      </c>
      <c r="AA524" s="49">
        <f t="shared" si="159"/>
        <v>40598341.609999999</v>
      </c>
      <c r="AB524" s="30"/>
      <c r="AC524" s="30"/>
      <c r="AD524" s="49">
        <f t="shared" si="160"/>
        <v>0</v>
      </c>
      <c r="AE524" s="30">
        <v>4691512.96</v>
      </c>
      <c r="AF524" s="30">
        <v>555333.91</v>
      </c>
      <c r="AG524" s="49">
        <f t="shared" si="161"/>
        <v>5246846.87</v>
      </c>
      <c r="AH524" s="30">
        <v>12017071.220000001</v>
      </c>
      <c r="AI524" s="30">
        <v>752637.31</v>
      </c>
      <c r="AJ524" s="49">
        <f t="shared" si="162"/>
        <v>12769708.530000001</v>
      </c>
    </row>
    <row r="525" spans="1:36" ht="14.25" thickTop="1" thickBot="1" x14ac:dyDescent="0.25">
      <c r="A525" s="68" t="s">
        <v>23</v>
      </c>
      <c r="B525" s="29">
        <f t="shared" si="151"/>
        <v>47513992.899999999</v>
      </c>
      <c r="C525" s="29">
        <f t="shared" si="151"/>
        <v>563147.67000000004</v>
      </c>
      <c r="D525" s="30"/>
      <c r="E525" s="30"/>
      <c r="F525" s="49">
        <f t="shared" si="152"/>
        <v>0</v>
      </c>
      <c r="G525" s="30">
        <v>67780.160000000003</v>
      </c>
      <c r="H525" s="30"/>
      <c r="I525" s="49">
        <f t="shared" si="153"/>
        <v>67780.160000000003</v>
      </c>
      <c r="J525" s="30"/>
      <c r="K525" s="30"/>
      <c r="L525" s="49">
        <f t="shared" si="154"/>
        <v>0</v>
      </c>
      <c r="M525" s="30">
        <v>29258.03</v>
      </c>
      <c r="N525" s="30"/>
      <c r="O525" s="49">
        <f t="shared" si="155"/>
        <v>29258.03</v>
      </c>
      <c r="P525" s="30">
        <v>3504039.63</v>
      </c>
      <c r="Q525" s="30">
        <v>296758.27</v>
      </c>
      <c r="R525" s="49">
        <f t="shared" si="156"/>
        <v>3800797.9</v>
      </c>
      <c r="S525" s="30">
        <v>100255.46</v>
      </c>
      <c r="T525" s="30"/>
      <c r="U525" s="49">
        <f t="shared" si="157"/>
        <v>100255.46</v>
      </c>
      <c r="V525" s="30">
        <v>161555.28</v>
      </c>
      <c r="W525" s="30"/>
      <c r="X525" s="49">
        <f t="shared" si="158"/>
        <v>161555.28</v>
      </c>
      <c r="Y525" s="30">
        <v>38171904.979999997</v>
      </c>
      <c r="Z525" s="30">
        <v>236837.67</v>
      </c>
      <c r="AA525" s="49">
        <f t="shared" si="159"/>
        <v>38408742.649999999</v>
      </c>
      <c r="AB525" s="30"/>
      <c r="AC525" s="30"/>
      <c r="AD525" s="49">
        <f t="shared" si="160"/>
        <v>0</v>
      </c>
      <c r="AE525" s="30">
        <v>2166419.89</v>
      </c>
      <c r="AF525" s="30"/>
      <c r="AG525" s="49">
        <f t="shared" si="161"/>
        <v>2166419.89</v>
      </c>
      <c r="AH525" s="30">
        <v>3312779.47</v>
      </c>
      <c r="AI525" s="30">
        <v>29551.73</v>
      </c>
      <c r="AJ525" s="49">
        <f t="shared" si="162"/>
        <v>3342331.2</v>
      </c>
    </row>
    <row r="526" spans="1:36" ht="14.25" thickTop="1" thickBot="1" x14ac:dyDescent="0.25">
      <c r="A526" s="68" t="s">
        <v>24</v>
      </c>
      <c r="B526" s="29">
        <f t="shared" si="151"/>
        <v>22960500.189999998</v>
      </c>
      <c r="C526" s="29">
        <f t="shared" si="151"/>
        <v>45958128.119999997</v>
      </c>
      <c r="D526" s="30"/>
      <c r="E526" s="30"/>
      <c r="F526" s="49">
        <f t="shared" si="152"/>
        <v>0</v>
      </c>
      <c r="G526" s="30">
        <v>9468548.6600000001</v>
      </c>
      <c r="H526" s="30">
        <v>45958128.119999997</v>
      </c>
      <c r="I526" s="49">
        <f t="shared" si="153"/>
        <v>55426676.780000001</v>
      </c>
      <c r="J526" s="30"/>
      <c r="K526" s="30"/>
      <c r="L526" s="49">
        <f t="shared" si="154"/>
        <v>0</v>
      </c>
      <c r="M526" s="30">
        <v>1351381.44</v>
      </c>
      <c r="N526" s="30"/>
      <c r="O526" s="49">
        <f t="shared" si="155"/>
        <v>1351381.44</v>
      </c>
      <c r="P526" s="30">
        <v>6096260.0899999999</v>
      </c>
      <c r="Q526" s="30"/>
      <c r="R526" s="49">
        <f t="shared" si="156"/>
        <v>6096260.0899999999</v>
      </c>
      <c r="S526" s="30"/>
      <c r="T526" s="30"/>
      <c r="U526" s="49">
        <f t="shared" si="157"/>
        <v>0</v>
      </c>
      <c r="V526" s="30"/>
      <c r="W526" s="30"/>
      <c r="X526" s="49">
        <f t="shared" si="158"/>
        <v>0</v>
      </c>
      <c r="Y526" s="30"/>
      <c r="Z526" s="30"/>
      <c r="AA526" s="49">
        <f t="shared" si="159"/>
        <v>0</v>
      </c>
      <c r="AB526" s="30"/>
      <c r="AC526" s="30"/>
      <c r="AD526" s="49">
        <f t="shared" si="160"/>
        <v>0</v>
      </c>
      <c r="AE526" s="30"/>
      <c r="AF526" s="30"/>
      <c r="AG526" s="49">
        <f t="shared" si="161"/>
        <v>0</v>
      </c>
      <c r="AH526" s="30">
        <v>6044310</v>
      </c>
      <c r="AI526" s="56"/>
      <c r="AJ526" s="49">
        <f t="shared" si="162"/>
        <v>6044310</v>
      </c>
    </row>
    <row r="527" spans="1:36" ht="14.25" thickTop="1" thickBot="1" x14ac:dyDescent="0.25">
      <c r="A527" s="68" t="s">
        <v>25</v>
      </c>
      <c r="B527" s="29">
        <f t="shared" si="151"/>
        <v>40702864.120000005</v>
      </c>
      <c r="C527" s="29">
        <f t="shared" si="151"/>
        <v>203271.52</v>
      </c>
      <c r="D527" s="30"/>
      <c r="E527" s="30"/>
      <c r="F527" s="49">
        <f t="shared" si="152"/>
        <v>0</v>
      </c>
      <c r="G527" s="30">
        <v>39216.379999999997</v>
      </c>
      <c r="H527" s="30"/>
      <c r="I527" s="49">
        <f t="shared" si="153"/>
        <v>39216.379999999997</v>
      </c>
      <c r="J527" s="30"/>
      <c r="K527" s="30"/>
      <c r="L527" s="49">
        <f t="shared" si="154"/>
        <v>0</v>
      </c>
      <c r="M527" s="30">
        <v>33268.089999999997</v>
      </c>
      <c r="N527" s="30"/>
      <c r="O527" s="49">
        <f t="shared" si="155"/>
        <v>33268.089999999997</v>
      </c>
      <c r="P527" s="30">
        <v>138667.1</v>
      </c>
      <c r="Q527" s="30"/>
      <c r="R527" s="49">
        <f t="shared" si="156"/>
        <v>138667.1</v>
      </c>
      <c r="S527" s="30"/>
      <c r="T527" s="30"/>
      <c r="U527" s="49">
        <f t="shared" si="157"/>
        <v>0</v>
      </c>
      <c r="V527" s="30">
        <v>255954.03</v>
      </c>
      <c r="W527" s="30"/>
      <c r="X527" s="49">
        <f t="shared" si="158"/>
        <v>255954.03</v>
      </c>
      <c r="Y527" s="30">
        <v>39037532.649999999</v>
      </c>
      <c r="Z527" s="30">
        <v>203271.52</v>
      </c>
      <c r="AA527" s="49">
        <f t="shared" si="159"/>
        <v>39240804.170000002</v>
      </c>
      <c r="AB527" s="30"/>
      <c r="AC527" s="30"/>
      <c r="AD527" s="49">
        <f t="shared" si="160"/>
        <v>0</v>
      </c>
      <c r="AE527" s="30">
        <v>1067830.78</v>
      </c>
      <c r="AF527" s="30"/>
      <c r="AG527" s="49">
        <f t="shared" si="161"/>
        <v>1067830.78</v>
      </c>
      <c r="AH527" s="30">
        <v>130395.09</v>
      </c>
      <c r="AI527" s="30"/>
      <c r="AJ527" s="49">
        <f t="shared" si="162"/>
        <v>130395.09</v>
      </c>
    </row>
    <row r="528" spans="1:36" ht="14.25" thickTop="1" thickBot="1" x14ac:dyDescent="0.25">
      <c r="A528" s="69" t="s">
        <v>68</v>
      </c>
      <c r="B528" s="29">
        <f t="shared" si="151"/>
        <v>242767.35</v>
      </c>
      <c r="C528" s="29">
        <f t="shared" si="151"/>
        <v>69342592.420000002</v>
      </c>
      <c r="D528" s="30"/>
      <c r="E528" s="30"/>
      <c r="F528" s="49">
        <f t="shared" si="152"/>
        <v>0</v>
      </c>
      <c r="G528" s="30">
        <v>242767.35</v>
      </c>
      <c r="H528" s="30">
        <v>113077.52</v>
      </c>
      <c r="I528" s="49">
        <f t="shared" si="153"/>
        <v>355844.87</v>
      </c>
      <c r="J528" s="30"/>
      <c r="K528" s="30">
        <v>69229514.900000006</v>
      </c>
      <c r="L528" s="49">
        <f t="shared" si="154"/>
        <v>69229514.900000006</v>
      </c>
      <c r="M528" s="30"/>
      <c r="N528" s="30"/>
      <c r="O528" s="49">
        <f t="shared" si="155"/>
        <v>0</v>
      </c>
      <c r="P528" s="30"/>
      <c r="Q528" s="30"/>
      <c r="R528" s="49">
        <f t="shared" si="156"/>
        <v>0</v>
      </c>
      <c r="S528" s="30"/>
      <c r="T528" s="30"/>
      <c r="U528" s="49">
        <f t="shared" si="157"/>
        <v>0</v>
      </c>
      <c r="V528" s="30"/>
      <c r="W528" s="30"/>
      <c r="X528" s="49">
        <f t="shared" si="158"/>
        <v>0</v>
      </c>
      <c r="Y528" s="30"/>
      <c r="Z528" s="30"/>
      <c r="AA528" s="49">
        <f t="shared" si="159"/>
        <v>0</v>
      </c>
      <c r="AB528" s="30"/>
      <c r="AC528" s="30"/>
      <c r="AD528" s="49">
        <f t="shared" si="160"/>
        <v>0</v>
      </c>
      <c r="AE528" s="30"/>
      <c r="AF528" s="30"/>
      <c r="AG528" s="49">
        <f t="shared" si="161"/>
        <v>0</v>
      </c>
      <c r="AH528" s="30"/>
      <c r="AI528" s="30"/>
      <c r="AJ528" s="49">
        <f t="shared" si="162"/>
        <v>0</v>
      </c>
    </row>
    <row r="529" spans="1:36" ht="14.25" thickTop="1" thickBot="1" x14ac:dyDescent="0.25">
      <c r="A529" s="69" t="s">
        <v>69</v>
      </c>
      <c r="B529" s="29">
        <f t="shared" si="151"/>
        <v>12843870.439999999</v>
      </c>
      <c r="C529" s="29">
        <f t="shared" si="151"/>
        <v>0</v>
      </c>
      <c r="D529" s="30">
        <v>138798.18</v>
      </c>
      <c r="E529" s="30"/>
      <c r="F529" s="49">
        <f t="shared" si="152"/>
        <v>138798.18</v>
      </c>
      <c r="G529" s="30">
        <v>32602.5</v>
      </c>
      <c r="H529" s="30"/>
      <c r="I529" s="49">
        <f t="shared" si="153"/>
        <v>32602.5</v>
      </c>
      <c r="J529" s="30"/>
      <c r="K529" s="30"/>
      <c r="L529" s="49">
        <f t="shared" si="154"/>
        <v>0</v>
      </c>
      <c r="M529" s="30">
        <v>50915.51</v>
      </c>
      <c r="N529" s="30"/>
      <c r="O529" s="49">
        <f t="shared" si="155"/>
        <v>50915.51</v>
      </c>
      <c r="P529" s="30">
        <v>5832709.5300000003</v>
      </c>
      <c r="Q529" s="30"/>
      <c r="R529" s="49">
        <f t="shared" si="156"/>
        <v>5832709.5300000003</v>
      </c>
      <c r="S529" s="30">
        <v>94517.24</v>
      </c>
      <c r="T529" s="30"/>
      <c r="U529" s="49">
        <f t="shared" si="157"/>
        <v>94517.24</v>
      </c>
      <c r="V529" s="30">
        <v>85506.19</v>
      </c>
      <c r="W529" s="30"/>
      <c r="X529" s="49">
        <f t="shared" si="158"/>
        <v>85506.19</v>
      </c>
      <c r="Y529" s="30">
        <v>5686361.4699999997</v>
      </c>
      <c r="Z529" s="30"/>
      <c r="AA529" s="49">
        <f t="shared" si="159"/>
        <v>5686361.4699999997</v>
      </c>
      <c r="AB529" s="30"/>
      <c r="AC529" s="30"/>
      <c r="AD529" s="49">
        <f t="shared" si="160"/>
        <v>0</v>
      </c>
      <c r="AE529" s="30">
        <v>208429.45</v>
      </c>
      <c r="AF529" s="30"/>
      <c r="AG529" s="49">
        <f t="shared" si="161"/>
        <v>208429.45</v>
      </c>
      <c r="AH529" s="30">
        <v>714030.37</v>
      </c>
      <c r="AI529" s="30"/>
      <c r="AJ529" s="49">
        <f t="shared" si="162"/>
        <v>714030.37</v>
      </c>
    </row>
    <row r="530" spans="1:36" ht="14.25" thickTop="1" thickBot="1" x14ac:dyDescent="0.25">
      <c r="A530" s="68" t="s">
        <v>26</v>
      </c>
      <c r="B530" s="29">
        <f t="shared" si="151"/>
        <v>10894480.209999999</v>
      </c>
      <c r="C530" s="29">
        <f t="shared" si="151"/>
        <v>0</v>
      </c>
      <c r="D530" s="30"/>
      <c r="E530" s="30"/>
      <c r="F530" s="49">
        <f t="shared" si="152"/>
        <v>0</v>
      </c>
      <c r="G530" s="30"/>
      <c r="H530" s="30"/>
      <c r="I530" s="49">
        <f t="shared" si="153"/>
        <v>0</v>
      </c>
      <c r="J530" s="30"/>
      <c r="K530" s="30"/>
      <c r="L530" s="49">
        <f t="shared" si="154"/>
        <v>0</v>
      </c>
      <c r="M530" s="30"/>
      <c r="N530" s="30"/>
      <c r="O530" s="49">
        <f t="shared" si="155"/>
        <v>0</v>
      </c>
      <c r="P530" s="30">
        <v>73246.27</v>
      </c>
      <c r="Q530" s="30"/>
      <c r="R530" s="49">
        <f t="shared" si="156"/>
        <v>73246.27</v>
      </c>
      <c r="S530" s="30"/>
      <c r="T530" s="30"/>
      <c r="U530" s="49">
        <f t="shared" si="157"/>
        <v>0</v>
      </c>
      <c r="V530" s="30"/>
      <c r="W530" s="30"/>
      <c r="X530" s="49">
        <f t="shared" si="158"/>
        <v>0</v>
      </c>
      <c r="Y530" s="30">
        <v>10586952.91</v>
      </c>
      <c r="Z530" s="30"/>
      <c r="AA530" s="49">
        <f t="shared" si="159"/>
        <v>10586952.91</v>
      </c>
      <c r="AB530" s="30"/>
      <c r="AC530" s="30"/>
      <c r="AD530" s="49">
        <f t="shared" si="160"/>
        <v>0</v>
      </c>
      <c r="AE530" s="30">
        <v>226470.69</v>
      </c>
      <c r="AF530" s="30"/>
      <c r="AG530" s="49">
        <f t="shared" si="161"/>
        <v>226470.69</v>
      </c>
      <c r="AH530" s="30">
        <v>7810.34</v>
      </c>
      <c r="AI530" s="30"/>
      <c r="AJ530" s="49">
        <f t="shared" si="162"/>
        <v>7810.34</v>
      </c>
    </row>
    <row r="531" spans="1:36" ht="14.25" thickTop="1" thickBot="1" x14ac:dyDescent="0.25">
      <c r="A531" s="69" t="s">
        <v>60</v>
      </c>
      <c r="B531" s="29">
        <f t="shared" si="151"/>
        <v>13056594.389999999</v>
      </c>
      <c r="C531" s="29">
        <f t="shared" si="151"/>
        <v>0</v>
      </c>
      <c r="D531" s="30"/>
      <c r="E531" s="30"/>
      <c r="F531" s="49">
        <f t="shared" si="152"/>
        <v>0</v>
      </c>
      <c r="G531" s="30"/>
      <c r="H531" s="30"/>
      <c r="I531" s="49">
        <f t="shared" si="153"/>
        <v>0</v>
      </c>
      <c r="J531" s="30"/>
      <c r="K531" s="30"/>
      <c r="L531" s="49">
        <f t="shared" si="154"/>
        <v>0</v>
      </c>
      <c r="M531" s="30"/>
      <c r="N531" s="30"/>
      <c r="O531" s="49">
        <f t="shared" si="155"/>
        <v>0</v>
      </c>
      <c r="P531" s="30"/>
      <c r="Q531" s="30"/>
      <c r="R531" s="49">
        <f t="shared" si="156"/>
        <v>0</v>
      </c>
      <c r="S531" s="30"/>
      <c r="T531" s="30"/>
      <c r="U531" s="49">
        <f t="shared" si="157"/>
        <v>0</v>
      </c>
      <c r="V531" s="30"/>
      <c r="W531" s="30"/>
      <c r="X531" s="49">
        <f t="shared" si="158"/>
        <v>0</v>
      </c>
      <c r="Y531" s="30">
        <v>13023883.529999999</v>
      </c>
      <c r="Z531" s="30"/>
      <c r="AA531" s="49">
        <f t="shared" si="159"/>
        <v>13023883.529999999</v>
      </c>
      <c r="AB531" s="30"/>
      <c r="AC531" s="30"/>
      <c r="AD531" s="49">
        <f t="shared" si="160"/>
        <v>0</v>
      </c>
      <c r="AE531" s="30">
        <v>32710.86</v>
      </c>
      <c r="AF531" s="30"/>
      <c r="AG531" s="49">
        <f t="shared" si="161"/>
        <v>32710.86</v>
      </c>
      <c r="AH531" s="30"/>
      <c r="AI531" s="30"/>
      <c r="AJ531" s="49">
        <f t="shared" si="162"/>
        <v>0</v>
      </c>
    </row>
    <row r="532" spans="1:36" ht="14.25" thickTop="1" thickBot="1" x14ac:dyDescent="0.25">
      <c r="A532" s="68" t="s">
        <v>27</v>
      </c>
      <c r="B532" s="29">
        <f t="shared" si="151"/>
        <v>7531934.96</v>
      </c>
      <c r="C532" s="29">
        <f t="shared" si="151"/>
        <v>8651737.129999999</v>
      </c>
      <c r="D532" s="30"/>
      <c r="E532" s="30"/>
      <c r="F532" s="49">
        <f t="shared" si="152"/>
        <v>0</v>
      </c>
      <c r="G532" s="30">
        <v>23427.56</v>
      </c>
      <c r="H532" s="30">
        <v>5437520.9299999997</v>
      </c>
      <c r="I532" s="49">
        <f t="shared" si="153"/>
        <v>5460948.4899999993</v>
      </c>
      <c r="J532" s="30"/>
      <c r="K532" s="30"/>
      <c r="L532" s="49">
        <f t="shared" si="154"/>
        <v>0</v>
      </c>
      <c r="M532" s="30"/>
      <c r="N532" s="30"/>
      <c r="O532" s="49">
        <f t="shared" si="155"/>
        <v>0</v>
      </c>
      <c r="P532" s="30">
        <v>532974.98</v>
      </c>
      <c r="Q532" s="30">
        <v>1957832.59</v>
      </c>
      <c r="R532" s="49">
        <f t="shared" si="156"/>
        <v>2490807.5700000003</v>
      </c>
      <c r="S532" s="30"/>
      <c r="T532" s="30"/>
      <c r="U532" s="49">
        <f t="shared" si="157"/>
        <v>0</v>
      </c>
      <c r="V532" s="30"/>
      <c r="W532" s="30">
        <v>16546</v>
      </c>
      <c r="X532" s="49">
        <f t="shared" si="158"/>
        <v>16546</v>
      </c>
      <c r="Y532" s="30">
        <v>6769948.8499999996</v>
      </c>
      <c r="Z532" s="30">
        <v>576095.99</v>
      </c>
      <c r="AA532" s="49">
        <f t="shared" si="159"/>
        <v>7346044.8399999999</v>
      </c>
      <c r="AB532" s="30"/>
      <c r="AC532" s="30"/>
      <c r="AD532" s="49">
        <f t="shared" si="160"/>
        <v>0</v>
      </c>
      <c r="AE532" s="30"/>
      <c r="AF532" s="30">
        <v>57704.22</v>
      </c>
      <c r="AG532" s="49">
        <f t="shared" si="161"/>
        <v>57704.22</v>
      </c>
      <c r="AH532" s="30">
        <v>205583.57</v>
      </c>
      <c r="AI532" s="30">
        <v>606037.4</v>
      </c>
      <c r="AJ532" s="49">
        <f t="shared" si="162"/>
        <v>811620.97</v>
      </c>
    </row>
    <row r="533" spans="1:36" ht="14.25" thickTop="1" thickBot="1" x14ac:dyDescent="0.25">
      <c r="A533" s="68" t="s">
        <v>28</v>
      </c>
      <c r="B533" s="29">
        <f t="shared" si="151"/>
        <v>7776483.9500000002</v>
      </c>
      <c r="C533" s="29">
        <f t="shared" si="151"/>
        <v>0</v>
      </c>
      <c r="D533" s="30">
        <v>55253.06</v>
      </c>
      <c r="E533" s="30"/>
      <c r="F533" s="49">
        <f t="shared" si="152"/>
        <v>55253.06</v>
      </c>
      <c r="G533" s="30">
        <v>1159577.83</v>
      </c>
      <c r="H533" s="30"/>
      <c r="I533" s="49">
        <f t="shared" si="153"/>
        <v>1159577.83</v>
      </c>
      <c r="J533" s="30"/>
      <c r="K533" s="30"/>
      <c r="L533" s="49">
        <f t="shared" si="154"/>
        <v>0</v>
      </c>
      <c r="M533" s="30"/>
      <c r="N533" s="30"/>
      <c r="O533" s="49">
        <f t="shared" si="155"/>
        <v>0</v>
      </c>
      <c r="P533" s="30">
        <v>883412.15</v>
      </c>
      <c r="Q533" s="30"/>
      <c r="R533" s="49">
        <f t="shared" si="156"/>
        <v>883412.15</v>
      </c>
      <c r="S533" s="30">
        <v>120719.75</v>
      </c>
      <c r="T533" s="30"/>
      <c r="U533" s="49">
        <f t="shared" si="157"/>
        <v>120719.75</v>
      </c>
      <c r="V533" s="30">
        <v>32366.54</v>
      </c>
      <c r="W533" s="30"/>
      <c r="X533" s="49">
        <f t="shared" si="158"/>
        <v>32366.54</v>
      </c>
      <c r="Y533" s="30">
        <v>5173572.83</v>
      </c>
      <c r="Z533" s="30"/>
      <c r="AA533" s="49">
        <f t="shared" si="159"/>
        <v>5173572.83</v>
      </c>
      <c r="AB533" s="30"/>
      <c r="AC533" s="30"/>
      <c r="AD533" s="49">
        <f t="shared" si="160"/>
        <v>0</v>
      </c>
      <c r="AE533" s="30">
        <v>130499.8</v>
      </c>
      <c r="AF533" s="30"/>
      <c r="AG533" s="49">
        <f t="shared" si="161"/>
        <v>130499.8</v>
      </c>
      <c r="AH533" s="30">
        <v>221081.99</v>
      </c>
      <c r="AI533" s="30"/>
      <c r="AJ533" s="49">
        <f t="shared" si="162"/>
        <v>221081.99</v>
      </c>
    </row>
    <row r="534" spans="1:36" ht="14.25" thickTop="1" thickBot="1" x14ac:dyDescent="0.25">
      <c r="A534" s="69" t="s">
        <v>70</v>
      </c>
      <c r="B534" s="29">
        <f t="shared" si="151"/>
        <v>13532530.640000002</v>
      </c>
      <c r="C534" s="29">
        <f t="shared" si="151"/>
        <v>0</v>
      </c>
      <c r="D534" s="30"/>
      <c r="E534" s="30"/>
      <c r="F534" s="49">
        <f t="shared" si="152"/>
        <v>0</v>
      </c>
      <c r="G534" s="30">
        <v>4099.13</v>
      </c>
      <c r="H534" s="30"/>
      <c r="I534" s="49">
        <f t="shared" si="153"/>
        <v>4099.13</v>
      </c>
      <c r="J534" s="30"/>
      <c r="K534" s="30"/>
      <c r="L534" s="49">
        <f t="shared" si="154"/>
        <v>0</v>
      </c>
      <c r="M534" s="30"/>
      <c r="N534" s="30"/>
      <c r="O534" s="49">
        <f t="shared" si="155"/>
        <v>0</v>
      </c>
      <c r="P534" s="30">
        <v>143416.07999999999</v>
      </c>
      <c r="Q534" s="30"/>
      <c r="R534" s="49">
        <f t="shared" si="156"/>
        <v>143416.07999999999</v>
      </c>
      <c r="S534" s="30"/>
      <c r="T534" s="30"/>
      <c r="U534" s="49">
        <f t="shared" si="157"/>
        <v>0</v>
      </c>
      <c r="V534" s="30">
        <v>115032</v>
      </c>
      <c r="W534" s="30"/>
      <c r="X534" s="49">
        <f t="shared" si="158"/>
        <v>115032</v>
      </c>
      <c r="Y534" s="30">
        <v>13243938.800000001</v>
      </c>
      <c r="Z534" s="30"/>
      <c r="AA534" s="49">
        <f t="shared" si="159"/>
        <v>13243938.800000001</v>
      </c>
      <c r="AB534" s="30"/>
      <c r="AC534" s="30"/>
      <c r="AD534" s="49">
        <f t="shared" si="160"/>
        <v>0</v>
      </c>
      <c r="AE534" s="30">
        <v>17472</v>
      </c>
      <c r="AF534" s="30"/>
      <c r="AG534" s="49">
        <f t="shared" si="161"/>
        <v>17472</v>
      </c>
      <c r="AH534" s="30">
        <v>8572.6299999999992</v>
      </c>
      <c r="AI534" s="30"/>
      <c r="AJ534" s="49">
        <f t="shared" si="162"/>
        <v>8572.6299999999992</v>
      </c>
    </row>
    <row r="535" spans="1:36" ht="14.25" thickTop="1" thickBot="1" x14ac:dyDescent="0.25">
      <c r="A535" s="68" t="s">
        <v>29</v>
      </c>
      <c r="B535" s="29">
        <f t="shared" si="151"/>
        <v>7910676.2600000007</v>
      </c>
      <c r="C535" s="29">
        <f t="shared" si="151"/>
        <v>12900.49</v>
      </c>
      <c r="D535" s="30"/>
      <c r="E535" s="30"/>
      <c r="F535" s="49">
        <f t="shared" si="152"/>
        <v>0</v>
      </c>
      <c r="G535" s="30"/>
      <c r="H535" s="30"/>
      <c r="I535" s="49">
        <f t="shared" si="153"/>
        <v>0</v>
      </c>
      <c r="J535" s="30"/>
      <c r="K535" s="30"/>
      <c r="L535" s="49">
        <f t="shared" si="154"/>
        <v>0</v>
      </c>
      <c r="M535" s="30">
        <v>7091.26</v>
      </c>
      <c r="N535" s="30"/>
      <c r="O535" s="49">
        <f t="shared" si="155"/>
        <v>7091.26</v>
      </c>
      <c r="P535" s="30">
        <v>733626.13</v>
      </c>
      <c r="Q535" s="30"/>
      <c r="R535" s="49">
        <f t="shared" si="156"/>
        <v>733626.13</v>
      </c>
      <c r="S535" s="30">
        <v>19540.86</v>
      </c>
      <c r="T535" s="30"/>
      <c r="U535" s="49">
        <f t="shared" si="157"/>
        <v>19540.86</v>
      </c>
      <c r="V535" s="30">
        <v>24642.49</v>
      </c>
      <c r="W535" s="30"/>
      <c r="X535" s="49">
        <f t="shared" si="158"/>
        <v>24642.49</v>
      </c>
      <c r="Y535" s="30">
        <v>6738552.6399999997</v>
      </c>
      <c r="Z535" s="30">
        <v>12900.49</v>
      </c>
      <c r="AA535" s="49">
        <f t="shared" si="159"/>
        <v>6751453.1299999999</v>
      </c>
      <c r="AB535" s="30"/>
      <c r="AC535" s="30"/>
      <c r="AD535" s="49">
        <f t="shared" si="160"/>
        <v>0</v>
      </c>
      <c r="AE535" s="30">
        <v>110821.44</v>
      </c>
      <c r="AF535" s="30"/>
      <c r="AG535" s="49">
        <f t="shared" si="161"/>
        <v>110821.44</v>
      </c>
      <c r="AH535" s="30">
        <v>276401.44</v>
      </c>
      <c r="AI535" s="30"/>
      <c r="AJ535" s="49">
        <f t="shared" si="162"/>
        <v>276401.44</v>
      </c>
    </row>
    <row r="536" spans="1:36" ht="14.25" thickTop="1" thickBot="1" x14ac:dyDescent="0.25">
      <c r="A536" s="68" t="s">
        <v>30</v>
      </c>
      <c r="B536" s="29">
        <f t="shared" si="151"/>
        <v>6904959.5</v>
      </c>
      <c r="C536" s="29">
        <f t="shared" si="151"/>
        <v>0</v>
      </c>
      <c r="D536" s="30">
        <v>5580.95</v>
      </c>
      <c r="E536" s="30"/>
      <c r="F536" s="49">
        <f t="shared" si="152"/>
        <v>5580.95</v>
      </c>
      <c r="G536" s="30"/>
      <c r="H536" s="30"/>
      <c r="I536" s="49">
        <f t="shared" si="153"/>
        <v>0</v>
      </c>
      <c r="J536" s="30"/>
      <c r="K536" s="30"/>
      <c r="L536" s="49">
        <f t="shared" si="154"/>
        <v>0</v>
      </c>
      <c r="M536" s="30"/>
      <c r="N536" s="30"/>
      <c r="O536" s="49">
        <f t="shared" si="155"/>
        <v>0</v>
      </c>
      <c r="P536" s="30">
        <v>795548.48</v>
      </c>
      <c r="Q536" s="30"/>
      <c r="R536" s="49">
        <f t="shared" si="156"/>
        <v>795548.48</v>
      </c>
      <c r="S536" s="30">
        <v>19762.21</v>
      </c>
      <c r="T536" s="30"/>
      <c r="U536" s="49">
        <f t="shared" si="157"/>
        <v>19762.21</v>
      </c>
      <c r="V536" s="30">
        <v>8613.91</v>
      </c>
      <c r="W536" s="30"/>
      <c r="X536" s="49">
        <f t="shared" si="158"/>
        <v>8613.91</v>
      </c>
      <c r="Y536" s="30">
        <v>5442971.8300000001</v>
      </c>
      <c r="Z536" s="30"/>
      <c r="AA536" s="49">
        <f t="shared" si="159"/>
        <v>5442971.8300000001</v>
      </c>
      <c r="AB536" s="30"/>
      <c r="AC536" s="30"/>
      <c r="AD536" s="49">
        <f t="shared" si="160"/>
        <v>0</v>
      </c>
      <c r="AE536" s="30">
        <v>139721.09</v>
      </c>
      <c r="AF536" s="30"/>
      <c r="AG536" s="49">
        <f t="shared" si="161"/>
        <v>139721.09</v>
      </c>
      <c r="AH536" s="30">
        <v>492761.03</v>
      </c>
      <c r="AI536" s="30"/>
      <c r="AJ536" s="49">
        <f t="shared" si="162"/>
        <v>492761.03</v>
      </c>
    </row>
    <row r="537" spans="1:36" ht="14.25" thickTop="1" thickBot="1" x14ac:dyDescent="0.25">
      <c r="A537" s="68" t="s">
        <v>31</v>
      </c>
      <c r="B537" s="29">
        <f t="shared" si="151"/>
        <v>236246.32</v>
      </c>
      <c r="C537" s="29">
        <f t="shared" si="151"/>
        <v>7063854.9299999997</v>
      </c>
      <c r="D537" s="30"/>
      <c r="E537" s="30"/>
      <c r="F537" s="49">
        <f t="shared" si="152"/>
        <v>0</v>
      </c>
      <c r="G537" s="30">
        <v>236246.32</v>
      </c>
      <c r="H537" s="30"/>
      <c r="I537" s="49">
        <f t="shared" si="153"/>
        <v>236246.32</v>
      </c>
      <c r="J537" s="30"/>
      <c r="K537" s="30">
        <v>7063854.9299999997</v>
      </c>
      <c r="L537" s="49">
        <f t="shared" si="154"/>
        <v>7063854.9299999997</v>
      </c>
      <c r="M537" s="30"/>
      <c r="N537" s="30"/>
      <c r="O537" s="49">
        <f t="shared" si="155"/>
        <v>0</v>
      </c>
      <c r="P537" s="30"/>
      <c r="Q537" s="30"/>
      <c r="R537" s="49">
        <f t="shared" si="156"/>
        <v>0</v>
      </c>
      <c r="S537" s="30"/>
      <c r="T537" s="30"/>
      <c r="U537" s="49">
        <f t="shared" si="157"/>
        <v>0</v>
      </c>
      <c r="V537" s="30"/>
      <c r="W537" s="30"/>
      <c r="X537" s="49">
        <f t="shared" si="158"/>
        <v>0</v>
      </c>
      <c r="Y537" s="30"/>
      <c r="Z537" s="30"/>
      <c r="AA537" s="49">
        <f t="shared" si="159"/>
        <v>0</v>
      </c>
      <c r="AB537" s="30"/>
      <c r="AC537" s="30"/>
      <c r="AD537" s="49">
        <f t="shared" si="160"/>
        <v>0</v>
      </c>
      <c r="AE537" s="30"/>
      <c r="AF537" s="30"/>
      <c r="AG537" s="49">
        <f t="shared" si="161"/>
        <v>0</v>
      </c>
      <c r="AH537" s="30"/>
      <c r="AI537" s="30"/>
      <c r="AJ537" s="49">
        <f t="shared" si="162"/>
        <v>0</v>
      </c>
    </row>
    <row r="538" spans="1:36" ht="14.25" thickTop="1" thickBot="1" x14ac:dyDescent="0.25">
      <c r="A538" s="68" t="s">
        <v>32</v>
      </c>
      <c r="B538" s="29">
        <f t="shared" si="151"/>
        <v>1229101.2000000002</v>
      </c>
      <c r="C538" s="29">
        <f t="shared" si="151"/>
        <v>0</v>
      </c>
      <c r="D538" s="30">
        <v>780271.55</v>
      </c>
      <c r="E538" s="30"/>
      <c r="F538" s="49">
        <f t="shared" si="152"/>
        <v>780271.55</v>
      </c>
      <c r="G538" s="30">
        <v>448829.65</v>
      </c>
      <c r="H538" s="30"/>
      <c r="I538" s="49">
        <f t="shared" si="153"/>
        <v>448829.65</v>
      </c>
      <c r="J538" s="30"/>
      <c r="K538" s="30"/>
      <c r="L538" s="49">
        <f t="shared" si="154"/>
        <v>0</v>
      </c>
      <c r="M538" s="30"/>
      <c r="N538" s="30"/>
      <c r="O538" s="49">
        <f t="shared" si="155"/>
        <v>0</v>
      </c>
      <c r="P538" s="30"/>
      <c r="Q538" s="30"/>
      <c r="R538" s="49">
        <f t="shared" si="156"/>
        <v>0</v>
      </c>
      <c r="S538" s="30"/>
      <c r="T538" s="30"/>
      <c r="U538" s="49">
        <f t="shared" si="157"/>
        <v>0</v>
      </c>
      <c r="V538" s="30"/>
      <c r="W538" s="30"/>
      <c r="X538" s="49">
        <f t="shared" si="158"/>
        <v>0</v>
      </c>
      <c r="Y538" s="30"/>
      <c r="Z538" s="30"/>
      <c r="AA538" s="49">
        <f t="shared" si="159"/>
        <v>0</v>
      </c>
      <c r="AB538" s="30"/>
      <c r="AC538" s="30"/>
      <c r="AD538" s="49">
        <f t="shared" si="160"/>
        <v>0</v>
      </c>
      <c r="AE538" s="30"/>
      <c r="AF538" s="30"/>
      <c r="AG538" s="49">
        <f t="shared" si="161"/>
        <v>0</v>
      </c>
      <c r="AH538" s="30"/>
      <c r="AI538" s="30"/>
      <c r="AJ538" s="49">
        <f t="shared" si="162"/>
        <v>0</v>
      </c>
    </row>
    <row r="539" spans="1:36" ht="14.25" thickTop="1" thickBot="1" x14ac:dyDescent="0.25">
      <c r="A539" s="69" t="s">
        <v>58</v>
      </c>
      <c r="B539" s="29">
        <f t="shared" si="151"/>
        <v>15640171.369999999</v>
      </c>
      <c r="C539" s="29">
        <f t="shared" si="151"/>
        <v>4632450.3099999996</v>
      </c>
      <c r="D539" s="30"/>
      <c r="E539" s="30"/>
      <c r="F539" s="49">
        <f t="shared" si="152"/>
        <v>0</v>
      </c>
      <c r="G539" s="30"/>
      <c r="H539" s="30"/>
      <c r="I539" s="49">
        <f t="shared" si="153"/>
        <v>0</v>
      </c>
      <c r="J539" s="30"/>
      <c r="K539" s="30">
        <v>4632450.3099999996</v>
      </c>
      <c r="L539" s="49">
        <f t="shared" si="154"/>
        <v>4632450.3099999996</v>
      </c>
      <c r="M539" s="30">
        <v>8390.6</v>
      </c>
      <c r="N539" s="30"/>
      <c r="O539" s="49">
        <f t="shared" si="155"/>
        <v>8390.6</v>
      </c>
      <c r="P539" s="30">
        <v>434368.94</v>
      </c>
      <c r="Q539" s="30"/>
      <c r="R539" s="49">
        <f t="shared" si="156"/>
        <v>434368.94</v>
      </c>
      <c r="S539" s="30">
        <v>117570</v>
      </c>
      <c r="T539" s="30"/>
      <c r="U539" s="49">
        <f t="shared" si="157"/>
        <v>117570</v>
      </c>
      <c r="V539" s="30">
        <v>109920.82</v>
      </c>
      <c r="W539" s="30"/>
      <c r="X539" s="49">
        <f t="shared" si="158"/>
        <v>109920.82</v>
      </c>
      <c r="Y539" s="30">
        <v>12592129.289999999</v>
      </c>
      <c r="Z539" s="30"/>
      <c r="AA539" s="49">
        <f t="shared" si="159"/>
        <v>12592129.289999999</v>
      </c>
      <c r="AB539" s="30"/>
      <c r="AC539" s="30"/>
      <c r="AD539" s="49">
        <f t="shared" si="160"/>
        <v>0</v>
      </c>
      <c r="AE539" s="30">
        <v>2022366.34</v>
      </c>
      <c r="AF539" s="30"/>
      <c r="AG539" s="49">
        <f t="shared" si="161"/>
        <v>2022366.34</v>
      </c>
      <c r="AH539" s="30">
        <v>355425.38</v>
      </c>
      <c r="AI539" s="30"/>
      <c r="AJ539" s="49">
        <f t="shared" si="162"/>
        <v>355425.38</v>
      </c>
    </row>
    <row r="540" spans="1:36" ht="14.25" thickTop="1" thickBot="1" x14ac:dyDescent="0.25">
      <c r="A540" s="68" t="s">
        <v>33</v>
      </c>
      <c r="B540" s="29">
        <f t="shared" si="151"/>
        <v>1928285.0699999998</v>
      </c>
      <c r="C540" s="29">
        <f t="shared" si="151"/>
        <v>0</v>
      </c>
      <c r="D540" s="30">
        <v>1099.1400000000001</v>
      </c>
      <c r="E540" s="30"/>
      <c r="F540" s="49">
        <f t="shared" si="152"/>
        <v>1099.1400000000001</v>
      </c>
      <c r="G540" s="30"/>
      <c r="H540" s="30"/>
      <c r="I540" s="49">
        <f t="shared" si="153"/>
        <v>0</v>
      </c>
      <c r="J540" s="30"/>
      <c r="K540" s="30"/>
      <c r="L540" s="49">
        <f t="shared" si="154"/>
        <v>0</v>
      </c>
      <c r="M540" s="30"/>
      <c r="N540" s="30"/>
      <c r="O540" s="49">
        <f t="shared" si="155"/>
        <v>0</v>
      </c>
      <c r="P540" s="30"/>
      <c r="Q540" s="30"/>
      <c r="R540" s="49">
        <f t="shared" si="156"/>
        <v>0</v>
      </c>
      <c r="S540" s="30"/>
      <c r="T540" s="30"/>
      <c r="U540" s="49">
        <f t="shared" si="157"/>
        <v>0</v>
      </c>
      <c r="V540" s="30"/>
      <c r="W540" s="30"/>
      <c r="X540" s="49">
        <f t="shared" si="158"/>
        <v>0</v>
      </c>
      <c r="Y540" s="30">
        <v>1927185.93</v>
      </c>
      <c r="Z540" s="30"/>
      <c r="AA540" s="49">
        <f t="shared" si="159"/>
        <v>1927185.93</v>
      </c>
      <c r="AB540" s="30"/>
      <c r="AC540" s="30"/>
      <c r="AD540" s="49">
        <f t="shared" si="160"/>
        <v>0</v>
      </c>
      <c r="AE540" s="30"/>
      <c r="AF540" s="30"/>
      <c r="AG540" s="49">
        <f t="shared" si="161"/>
        <v>0</v>
      </c>
      <c r="AH540" s="30"/>
      <c r="AI540" s="30"/>
      <c r="AJ540" s="49">
        <f t="shared" si="162"/>
        <v>0</v>
      </c>
    </row>
    <row r="541" spans="1:36" ht="14.25" thickTop="1" thickBot="1" x14ac:dyDescent="0.25">
      <c r="A541" s="70" t="s">
        <v>65</v>
      </c>
      <c r="B541" s="29">
        <f t="shared" si="151"/>
        <v>0</v>
      </c>
      <c r="C541" s="29">
        <f t="shared" si="151"/>
        <v>0</v>
      </c>
      <c r="D541" s="30"/>
      <c r="E541" s="30"/>
      <c r="F541" s="49">
        <f t="shared" si="152"/>
        <v>0</v>
      </c>
      <c r="G541" s="30"/>
      <c r="H541" s="30"/>
      <c r="I541" s="49">
        <f t="shared" si="153"/>
        <v>0</v>
      </c>
      <c r="J541" s="30"/>
      <c r="K541" s="30"/>
      <c r="L541" s="49">
        <f t="shared" si="154"/>
        <v>0</v>
      </c>
      <c r="M541" s="30"/>
      <c r="N541" s="30"/>
      <c r="O541" s="49">
        <f t="shared" si="155"/>
        <v>0</v>
      </c>
      <c r="P541" s="30"/>
      <c r="Q541" s="30"/>
      <c r="R541" s="49">
        <f t="shared" si="156"/>
        <v>0</v>
      </c>
      <c r="S541" s="30"/>
      <c r="T541" s="30"/>
      <c r="U541" s="49">
        <f t="shared" si="157"/>
        <v>0</v>
      </c>
      <c r="V541" s="30"/>
      <c r="W541" s="30"/>
      <c r="X541" s="49">
        <f t="shared" si="158"/>
        <v>0</v>
      </c>
      <c r="Y541" s="30"/>
      <c r="Z541" s="30"/>
      <c r="AA541" s="49">
        <f t="shared" si="159"/>
        <v>0</v>
      </c>
      <c r="AB541" s="30"/>
      <c r="AC541" s="30"/>
      <c r="AD541" s="49">
        <f t="shared" si="160"/>
        <v>0</v>
      </c>
      <c r="AE541" s="30"/>
      <c r="AF541" s="30"/>
      <c r="AG541" s="49">
        <f t="shared" si="161"/>
        <v>0</v>
      </c>
      <c r="AH541" s="30"/>
      <c r="AI541" s="30"/>
      <c r="AJ541" s="49">
        <f t="shared" si="162"/>
        <v>0</v>
      </c>
    </row>
    <row r="542" spans="1:36" ht="14.25" thickTop="1" thickBot="1" x14ac:dyDescent="0.25">
      <c r="A542" s="68" t="s">
        <v>34</v>
      </c>
      <c r="B542" s="29">
        <f t="shared" si="151"/>
        <v>3137199.94</v>
      </c>
      <c r="C542" s="29">
        <f t="shared" si="151"/>
        <v>0</v>
      </c>
      <c r="D542" s="30"/>
      <c r="E542" s="30"/>
      <c r="F542" s="49">
        <f t="shared" si="152"/>
        <v>0</v>
      </c>
      <c r="G542" s="30"/>
      <c r="H542" s="30"/>
      <c r="I542" s="49">
        <f t="shared" si="153"/>
        <v>0</v>
      </c>
      <c r="J542" s="30"/>
      <c r="K542" s="30"/>
      <c r="L542" s="49">
        <f t="shared" si="154"/>
        <v>0</v>
      </c>
      <c r="M542" s="30"/>
      <c r="N542" s="30"/>
      <c r="O542" s="49">
        <f t="shared" si="155"/>
        <v>0</v>
      </c>
      <c r="P542" s="30"/>
      <c r="Q542" s="30"/>
      <c r="R542" s="49">
        <f t="shared" si="156"/>
        <v>0</v>
      </c>
      <c r="S542" s="30"/>
      <c r="T542" s="30"/>
      <c r="U542" s="49">
        <f t="shared" si="157"/>
        <v>0</v>
      </c>
      <c r="V542" s="30"/>
      <c r="W542" s="30"/>
      <c r="X542" s="49">
        <f t="shared" si="158"/>
        <v>0</v>
      </c>
      <c r="Y542" s="30">
        <v>3137199.94</v>
      </c>
      <c r="Z542" s="30"/>
      <c r="AA542" s="49">
        <f t="shared" si="159"/>
        <v>3137199.94</v>
      </c>
      <c r="AB542" s="30"/>
      <c r="AC542" s="30"/>
      <c r="AD542" s="49">
        <f t="shared" si="160"/>
        <v>0</v>
      </c>
      <c r="AE542" s="30"/>
      <c r="AF542" s="30"/>
      <c r="AG542" s="49">
        <f t="shared" si="161"/>
        <v>0</v>
      </c>
      <c r="AH542" s="30"/>
      <c r="AI542" s="30"/>
      <c r="AJ542" s="49">
        <f t="shared" si="162"/>
        <v>0</v>
      </c>
    </row>
    <row r="543" spans="1:36" ht="14.25" thickTop="1" thickBot="1" x14ac:dyDescent="0.25">
      <c r="A543" s="69" t="s">
        <v>71</v>
      </c>
      <c r="B543" s="29">
        <f t="shared" si="151"/>
        <v>1530615.46</v>
      </c>
      <c r="C543" s="29">
        <f t="shared" si="151"/>
        <v>0</v>
      </c>
      <c r="D543" s="30"/>
      <c r="E543" s="30"/>
      <c r="F543" s="49">
        <f t="shared" si="152"/>
        <v>0</v>
      </c>
      <c r="G543" s="30"/>
      <c r="H543" s="30"/>
      <c r="I543" s="49">
        <f t="shared" si="153"/>
        <v>0</v>
      </c>
      <c r="J543" s="30"/>
      <c r="K543" s="30"/>
      <c r="L543" s="49">
        <f t="shared" si="154"/>
        <v>0</v>
      </c>
      <c r="M543" s="30"/>
      <c r="N543" s="30"/>
      <c r="O543" s="49">
        <f t="shared" si="155"/>
        <v>0</v>
      </c>
      <c r="P543" s="30">
        <v>3448.28</v>
      </c>
      <c r="Q543" s="30"/>
      <c r="R543" s="49">
        <f t="shared" si="156"/>
        <v>3448.28</v>
      </c>
      <c r="S543" s="30"/>
      <c r="T543" s="30"/>
      <c r="U543" s="49">
        <f t="shared" si="157"/>
        <v>0</v>
      </c>
      <c r="V543" s="30">
        <v>125894.72</v>
      </c>
      <c r="W543" s="30"/>
      <c r="X543" s="49">
        <f t="shared" si="158"/>
        <v>125894.72</v>
      </c>
      <c r="Y543" s="30">
        <v>1343737.66</v>
      </c>
      <c r="Z543" s="30"/>
      <c r="AA543" s="49">
        <f t="shared" si="159"/>
        <v>1343737.66</v>
      </c>
      <c r="AB543" s="30"/>
      <c r="AC543" s="30"/>
      <c r="AD543" s="49">
        <f t="shared" si="160"/>
        <v>0</v>
      </c>
      <c r="AE543" s="30"/>
      <c r="AF543" s="30"/>
      <c r="AG543" s="49">
        <f t="shared" si="161"/>
        <v>0</v>
      </c>
      <c r="AH543" s="30">
        <v>57534.8</v>
      </c>
      <c r="AI543" s="30"/>
      <c r="AJ543" s="49">
        <f t="shared" si="162"/>
        <v>57534.8</v>
      </c>
    </row>
    <row r="544" spans="1:36" ht="14.25" thickTop="1" thickBot="1" x14ac:dyDescent="0.25">
      <c r="A544" s="69" t="s">
        <v>61</v>
      </c>
      <c r="B544" s="29">
        <f t="shared" si="151"/>
        <v>542691.37</v>
      </c>
      <c r="C544" s="29">
        <f t="shared" si="151"/>
        <v>10011</v>
      </c>
      <c r="D544" s="30"/>
      <c r="E544" s="30"/>
      <c r="F544" s="49">
        <f t="shared" si="152"/>
        <v>0</v>
      </c>
      <c r="G544" s="30">
        <v>542691.37</v>
      </c>
      <c r="H544" s="30">
        <v>10011</v>
      </c>
      <c r="I544" s="49">
        <f t="shared" si="153"/>
        <v>552702.37</v>
      </c>
      <c r="J544" s="30"/>
      <c r="K544" s="30"/>
      <c r="L544" s="49">
        <f t="shared" si="154"/>
        <v>0</v>
      </c>
      <c r="M544" s="30"/>
      <c r="N544" s="30"/>
      <c r="O544" s="49">
        <f t="shared" si="155"/>
        <v>0</v>
      </c>
      <c r="P544" s="30"/>
      <c r="Q544" s="30"/>
      <c r="R544" s="49">
        <f t="shared" si="156"/>
        <v>0</v>
      </c>
      <c r="S544" s="30"/>
      <c r="T544" s="30"/>
      <c r="U544" s="49">
        <f t="shared" si="157"/>
        <v>0</v>
      </c>
      <c r="V544" s="30"/>
      <c r="W544" s="30"/>
      <c r="X544" s="49">
        <f t="shared" si="158"/>
        <v>0</v>
      </c>
      <c r="Y544" s="30"/>
      <c r="Z544" s="30"/>
      <c r="AA544" s="49">
        <f t="shared" si="159"/>
        <v>0</v>
      </c>
      <c r="AB544" s="30"/>
      <c r="AC544" s="30"/>
      <c r="AD544" s="49">
        <f t="shared" si="160"/>
        <v>0</v>
      </c>
      <c r="AE544" s="30"/>
      <c r="AF544" s="30"/>
      <c r="AG544" s="49">
        <f t="shared" si="161"/>
        <v>0</v>
      </c>
      <c r="AH544" s="30"/>
      <c r="AI544" s="30"/>
      <c r="AJ544" s="49">
        <f t="shared" si="162"/>
        <v>0</v>
      </c>
    </row>
    <row r="545" spans="1:36" ht="14.25" thickTop="1" thickBot="1" x14ac:dyDescent="0.25">
      <c r="A545" s="69" t="s">
        <v>72</v>
      </c>
      <c r="B545" s="29">
        <f t="shared" si="151"/>
        <v>2572874.1399999997</v>
      </c>
      <c r="C545" s="29">
        <f t="shared" si="151"/>
        <v>248090.89</v>
      </c>
      <c r="D545" s="30"/>
      <c r="E545" s="30"/>
      <c r="F545" s="49">
        <f t="shared" si="152"/>
        <v>0</v>
      </c>
      <c r="G545" s="30">
        <v>2566872.2799999998</v>
      </c>
      <c r="H545" s="30">
        <v>248090.89</v>
      </c>
      <c r="I545" s="49">
        <f t="shared" si="153"/>
        <v>2814963.17</v>
      </c>
      <c r="J545" s="30"/>
      <c r="K545" s="30"/>
      <c r="L545" s="49">
        <f t="shared" si="154"/>
        <v>0</v>
      </c>
      <c r="M545" s="30">
        <v>6001.86</v>
      </c>
      <c r="N545" s="30"/>
      <c r="O545" s="49">
        <f t="shared" si="155"/>
        <v>6001.86</v>
      </c>
      <c r="P545" s="30"/>
      <c r="Q545" s="30"/>
      <c r="R545" s="49">
        <f t="shared" si="156"/>
        <v>0</v>
      </c>
      <c r="S545" s="30"/>
      <c r="T545" s="30"/>
      <c r="U545" s="49">
        <f t="shared" si="157"/>
        <v>0</v>
      </c>
      <c r="V545" s="30"/>
      <c r="W545" s="30"/>
      <c r="X545" s="49">
        <f t="shared" si="158"/>
        <v>0</v>
      </c>
      <c r="Y545" s="30"/>
      <c r="Z545" s="30"/>
      <c r="AA545" s="49">
        <f t="shared" si="159"/>
        <v>0</v>
      </c>
      <c r="AB545" s="30"/>
      <c r="AC545" s="30"/>
      <c r="AD545" s="49">
        <f t="shared" si="160"/>
        <v>0</v>
      </c>
      <c r="AE545" s="30"/>
      <c r="AF545" s="30"/>
      <c r="AG545" s="49">
        <f t="shared" si="161"/>
        <v>0</v>
      </c>
      <c r="AH545" s="30"/>
      <c r="AI545" s="30"/>
      <c r="AJ545" s="49">
        <f t="shared" si="162"/>
        <v>0</v>
      </c>
    </row>
    <row r="546" spans="1:36" ht="14.25" thickTop="1" thickBot="1" x14ac:dyDescent="0.25">
      <c r="A546" s="68" t="s">
        <v>35</v>
      </c>
      <c r="B546" s="29">
        <f t="shared" si="151"/>
        <v>214382.52</v>
      </c>
      <c r="C546" s="29">
        <f t="shared" si="151"/>
        <v>0</v>
      </c>
      <c r="D546" s="30"/>
      <c r="E546" s="30"/>
      <c r="F546" s="49">
        <f t="shared" si="152"/>
        <v>0</v>
      </c>
      <c r="G546" s="30"/>
      <c r="H546" s="30"/>
      <c r="I546" s="49">
        <f t="shared" si="153"/>
        <v>0</v>
      </c>
      <c r="J546" s="30"/>
      <c r="K546" s="30"/>
      <c r="L546" s="49">
        <f t="shared" si="154"/>
        <v>0</v>
      </c>
      <c r="M546" s="30"/>
      <c r="N546" s="30"/>
      <c r="O546" s="49">
        <f t="shared" si="155"/>
        <v>0</v>
      </c>
      <c r="P546" s="30"/>
      <c r="Q546" s="30"/>
      <c r="R546" s="49">
        <f t="shared" si="156"/>
        <v>0</v>
      </c>
      <c r="S546" s="30"/>
      <c r="T546" s="30"/>
      <c r="U546" s="49">
        <f t="shared" si="157"/>
        <v>0</v>
      </c>
      <c r="V546" s="30"/>
      <c r="W546" s="30"/>
      <c r="X546" s="49">
        <f t="shared" si="158"/>
        <v>0</v>
      </c>
      <c r="Y546" s="30">
        <v>214382.52</v>
      </c>
      <c r="Z546" s="30"/>
      <c r="AA546" s="49">
        <f t="shared" si="159"/>
        <v>214382.52</v>
      </c>
      <c r="AB546" s="30"/>
      <c r="AC546" s="30"/>
      <c r="AD546" s="49">
        <f t="shared" si="160"/>
        <v>0</v>
      </c>
      <c r="AE546" s="30"/>
      <c r="AF546" s="30"/>
      <c r="AG546" s="49">
        <f t="shared" si="161"/>
        <v>0</v>
      </c>
      <c r="AH546" s="30"/>
      <c r="AI546" s="30"/>
      <c r="AJ546" s="49">
        <f t="shared" si="162"/>
        <v>0</v>
      </c>
    </row>
    <row r="547" spans="1:36" ht="14.25" thickTop="1" thickBot="1" x14ac:dyDescent="0.25">
      <c r="A547" s="69" t="s">
        <v>59</v>
      </c>
      <c r="B547" s="29">
        <f t="shared" si="151"/>
        <v>0</v>
      </c>
      <c r="C547" s="29">
        <f t="shared" si="151"/>
        <v>0</v>
      </c>
      <c r="D547" s="30"/>
      <c r="E547" s="30"/>
      <c r="F547" s="49">
        <f t="shared" si="152"/>
        <v>0</v>
      </c>
      <c r="G547" s="30"/>
      <c r="H547" s="30"/>
      <c r="I547" s="49">
        <f t="shared" si="153"/>
        <v>0</v>
      </c>
      <c r="J547" s="30"/>
      <c r="K547" s="30"/>
      <c r="L547" s="49">
        <f t="shared" si="154"/>
        <v>0</v>
      </c>
      <c r="M547" s="30"/>
      <c r="N547" s="30"/>
      <c r="O547" s="49">
        <f t="shared" si="155"/>
        <v>0</v>
      </c>
      <c r="P547" s="30"/>
      <c r="Q547" s="30"/>
      <c r="R547" s="49">
        <f t="shared" si="156"/>
        <v>0</v>
      </c>
      <c r="S547" s="30"/>
      <c r="T547" s="30"/>
      <c r="U547" s="49">
        <f t="shared" si="157"/>
        <v>0</v>
      </c>
      <c r="V547" s="30"/>
      <c r="W547" s="30"/>
      <c r="X547" s="49">
        <f t="shared" si="158"/>
        <v>0</v>
      </c>
      <c r="Y547" s="30"/>
      <c r="Z547" s="30"/>
      <c r="AA547" s="49">
        <f t="shared" si="159"/>
        <v>0</v>
      </c>
      <c r="AB547" s="30"/>
      <c r="AC547" s="30"/>
      <c r="AD547" s="49">
        <f t="shared" si="160"/>
        <v>0</v>
      </c>
      <c r="AE547" s="30"/>
      <c r="AF547" s="30"/>
      <c r="AG547" s="49">
        <f t="shared" si="161"/>
        <v>0</v>
      </c>
      <c r="AH547" s="30"/>
      <c r="AI547" s="30"/>
      <c r="AJ547" s="49">
        <f t="shared" si="162"/>
        <v>0</v>
      </c>
    </row>
    <row r="548" spans="1:36" ht="14.25" thickTop="1" thickBot="1" x14ac:dyDescent="0.25">
      <c r="A548" s="70" t="s">
        <v>63</v>
      </c>
      <c r="B548" s="29">
        <f t="shared" si="151"/>
        <v>0</v>
      </c>
      <c r="C548" s="29">
        <f t="shared" si="151"/>
        <v>0</v>
      </c>
      <c r="D548" s="30"/>
      <c r="E548" s="30"/>
      <c r="F548" s="49">
        <f t="shared" si="152"/>
        <v>0</v>
      </c>
      <c r="G548" s="30"/>
      <c r="H548" s="30"/>
      <c r="I548" s="49">
        <f t="shared" si="153"/>
        <v>0</v>
      </c>
      <c r="J548" s="30"/>
      <c r="K548" s="30"/>
      <c r="L548" s="49">
        <f t="shared" si="154"/>
        <v>0</v>
      </c>
      <c r="M548" s="30"/>
      <c r="N548" s="30"/>
      <c r="O548" s="49">
        <f t="shared" si="155"/>
        <v>0</v>
      </c>
      <c r="P548" s="30"/>
      <c r="Q548" s="30"/>
      <c r="R548" s="49">
        <f t="shared" si="156"/>
        <v>0</v>
      </c>
      <c r="S548" s="30"/>
      <c r="T548" s="30"/>
      <c r="U548" s="49">
        <f t="shared" si="157"/>
        <v>0</v>
      </c>
      <c r="V548" s="30"/>
      <c r="W548" s="30"/>
      <c r="X548" s="49">
        <f t="shared" si="158"/>
        <v>0</v>
      </c>
      <c r="Y548" s="30"/>
      <c r="Z548" s="30"/>
      <c r="AA548" s="49">
        <f t="shared" si="159"/>
        <v>0</v>
      </c>
      <c r="AB548" s="30"/>
      <c r="AC548" s="30"/>
      <c r="AD548" s="49">
        <f t="shared" si="160"/>
        <v>0</v>
      </c>
      <c r="AE548" s="30"/>
      <c r="AF548" s="30"/>
      <c r="AG548" s="49">
        <f t="shared" si="161"/>
        <v>0</v>
      </c>
      <c r="AH548" s="30"/>
      <c r="AI548" s="30"/>
      <c r="AJ548" s="49">
        <f t="shared" si="162"/>
        <v>0</v>
      </c>
    </row>
    <row r="549" spans="1:36" ht="14.25" thickTop="1" thickBot="1" x14ac:dyDescent="0.25">
      <c r="A549" s="70" t="s">
        <v>64</v>
      </c>
      <c r="B549" s="29">
        <f t="shared" si="151"/>
        <v>0</v>
      </c>
      <c r="C549" s="29">
        <f t="shared" si="151"/>
        <v>0</v>
      </c>
      <c r="D549" s="30"/>
      <c r="E549" s="30"/>
      <c r="F549" s="49">
        <f t="shared" si="152"/>
        <v>0</v>
      </c>
      <c r="G549" s="30"/>
      <c r="H549" s="30"/>
      <c r="I549" s="49">
        <f t="shared" si="153"/>
        <v>0</v>
      </c>
      <c r="J549" s="30"/>
      <c r="K549" s="30"/>
      <c r="L549" s="49">
        <f t="shared" si="154"/>
        <v>0</v>
      </c>
      <c r="M549" s="30"/>
      <c r="N549" s="30"/>
      <c r="O549" s="49">
        <f t="shared" si="155"/>
        <v>0</v>
      </c>
      <c r="P549" s="30"/>
      <c r="Q549" s="30"/>
      <c r="R549" s="49">
        <f t="shared" si="156"/>
        <v>0</v>
      </c>
      <c r="S549" s="30"/>
      <c r="T549" s="30"/>
      <c r="U549" s="49">
        <f t="shared" si="157"/>
        <v>0</v>
      </c>
      <c r="V549" s="30"/>
      <c r="W549" s="30"/>
      <c r="X549" s="49">
        <f t="shared" si="158"/>
        <v>0</v>
      </c>
      <c r="Y549" s="30"/>
      <c r="Z549" s="30"/>
      <c r="AA549" s="49">
        <f t="shared" si="159"/>
        <v>0</v>
      </c>
      <c r="AB549" s="30"/>
      <c r="AC549" s="30"/>
      <c r="AD549" s="49">
        <f t="shared" si="160"/>
        <v>0</v>
      </c>
      <c r="AE549" s="30"/>
      <c r="AF549" s="30"/>
      <c r="AG549" s="49">
        <f t="shared" si="161"/>
        <v>0</v>
      </c>
      <c r="AH549" s="30"/>
      <c r="AI549" s="30"/>
      <c r="AJ549" s="49">
        <f t="shared" si="162"/>
        <v>0</v>
      </c>
    </row>
    <row r="550" spans="1:36" ht="14.25" thickTop="1" thickBot="1" x14ac:dyDescent="0.25">
      <c r="A550" s="68" t="s">
        <v>36</v>
      </c>
      <c r="B550" s="29">
        <f t="shared" si="151"/>
        <v>0</v>
      </c>
      <c r="C550" s="29">
        <f t="shared" si="151"/>
        <v>0</v>
      </c>
      <c r="D550" s="30"/>
      <c r="E550" s="30"/>
      <c r="F550" s="49">
        <f t="shared" si="152"/>
        <v>0</v>
      </c>
      <c r="G550" s="30"/>
      <c r="H550" s="30"/>
      <c r="I550" s="49">
        <f t="shared" si="153"/>
        <v>0</v>
      </c>
      <c r="J550" s="30"/>
      <c r="K550" s="30"/>
      <c r="L550" s="49">
        <f t="shared" si="154"/>
        <v>0</v>
      </c>
      <c r="M550" s="30"/>
      <c r="N550" s="30"/>
      <c r="O550" s="49">
        <f t="shared" si="155"/>
        <v>0</v>
      </c>
      <c r="P550" s="30"/>
      <c r="Q550" s="30"/>
      <c r="R550" s="49">
        <f t="shared" si="156"/>
        <v>0</v>
      </c>
      <c r="S550" s="30"/>
      <c r="T550" s="30"/>
      <c r="U550" s="49">
        <f t="shared" si="157"/>
        <v>0</v>
      </c>
      <c r="V550" s="30"/>
      <c r="W550" s="30"/>
      <c r="X550" s="49">
        <f t="shared" si="158"/>
        <v>0</v>
      </c>
      <c r="Y550" s="30"/>
      <c r="Z550" s="30"/>
      <c r="AA550" s="49">
        <f t="shared" si="159"/>
        <v>0</v>
      </c>
      <c r="AB550" s="30"/>
      <c r="AC550" s="30"/>
      <c r="AD550" s="49">
        <f t="shared" si="160"/>
        <v>0</v>
      </c>
      <c r="AE550" s="30"/>
      <c r="AF550" s="30"/>
      <c r="AG550" s="49">
        <f t="shared" si="161"/>
        <v>0</v>
      </c>
      <c r="AH550" s="30"/>
      <c r="AI550" s="30"/>
      <c r="AJ550" s="49">
        <f t="shared" si="162"/>
        <v>0</v>
      </c>
    </row>
    <row r="551" spans="1:36" ht="14.25" thickTop="1" thickBot="1" x14ac:dyDescent="0.25">
      <c r="A551" s="68" t="s">
        <v>37</v>
      </c>
      <c r="B551" s="29">
        <f t="shared" si="151"/>
        <v>0</v>
      </c>
      <c r="C551" s="29">
        <f t="shared" si="151"/>
        <v>0</v>
      </c>
      <c r="D551" s="31"/>
      <c r="E551" s="31"/>
      <c r="F551" s="49">
        <f t="shared" si="152"/>
        <v>0</v>
      </c>
      <c r="G551" s="31"/>
      <c r="H551" s="31"/>
      <c r="I551" s="49">
        <f t="shared" si="153"/>
        <v>0</v>
      </c>
      <c r="J551" s="31"/>
      <c r="K551" s="31"/>
      <c r="L551" s="49">
        <f t="shared" si="154"/>
        <v>0</v>
      </c>
      <c r="M551" s="31"/>
      <c r="N551" s="31"/>
      <c r="O551" s="49">
        <f t="shared" si="155"/>
        <v>0</v>
      </c>
      <c r="P551" s="31"/>
      <c r="Q551" s="31"/>
      <c r="R551" s="49">
        <f t="shared" si="156"/>
        <v>0</v>
      </c>
      <c r="S551" s="31"/>
      <c r="T551" s="31"/>
      <c r="U551" s="49">
        <f t="shared" si="157"/>
        <v>0</v>
      </c>
      <c r="V551" s="31"/>
      <c r="W551" s="31"/>
      <c r="X551" s="49">
        <f t="shared" si="158"/>
        <v>0</v>
      </c>
      <c r="Y551" s="31"/>
      <c r="Z551" s="31"/>
      <c r="AA551" s="49">
        <f t="shared" si="159"/>
        <v>0</v>
      </c>
      <c r="AB551" s="31"/>
      <c r="AC551" s="31"/>
      <c r="AD551" s="49">
        <f t="shared" si="160"/>
        <v>0</v>
      </c>
      <c r="AE551" s="31"/>
      <c r="AF551" s="31"/>
      <c r="AG551" s="49">
        <f t="shared" si="161"/>
        <v>0</v>
      </c>
      <c r="AH551" s="31"/>
      <c r="AI551" s="31"/>
      <c r="AJ551" s="49">
        <f t="shared" si="162"/>
        <v>0</v>
      </c>
    </row>
    <row r="552" spans="1:36" ht="14.25" thickTop="1" thickBot="1" x14ac:dyDescent="0.25">
      <c r="A552" s="69" t="s">
        <v>73</v>
      </c>
      <c r="B552" s="29">
        <f t="shared" si="151"/>
        <v>0</v>
      </c>
      <c r="C552" s="29">
        <f t="shared" si="151"/>
        <v>0</v>
      </c>
      <c r="D552" s="31"/>
      <c r="E552" s="31"/>
      <c r="F552" s="49">
        <f t="shared" si="152"/>
        <v>0</v>
      </c>
      <c r="G552" s="31"/>
      <c r="H552" s="31"/>
      <c r="I552" s="49">
        <f t="shared" si="153"/>
        <v>0</v>
      </c>
      <c r="J552" s="31"/>
      <c r="K552" s="31"/>
      <c r="L552" s="49">
        <f t="shared" si="154"/>
        <v>0</v>
      </c>
      <c r="M552" s="31"/>
      <c r="N552" s="31"/>
      <c r="O552" s="49">
        <f t="shared" si="155"/>
        <v>0</v>
      </c>
      <c r="P552" s="31"/>
      <c r="Q552" s="31"/>
      <c r="R552" s="49">
        <f t="shared" si="156"/>
        <v>0</v>
      </c>
      <c r="S552" s="31"/>
      <c r="T552" s="31"/>
      <c r="U552" s="49">
        <f t="shared" si="157"/>
        <v>0</v>
      </c>
      <c r="V552" s="31"/>
      <c r="W552" s="31"/>
      <c r="X552" s="49">
        <f t="shared" si="158"/>
        <v>0</v>
      </c>
      <c r="Y552" s="31"/>
      <c r="Z552" s="31"/>
      <c r="AA552" s="49">
        <f t="shared" si="159"/>
        <v>0</v>
      </c>
      <c r="AB552" s="31"/>
      <c r="AC552" s="31"/>
      <c r="AD552" s="49">
        <f t="shared" si="160"/>
        <v>0</v>
      </c>
      <c r="AE552" s="31"/>
      <c r="AF552" s="31"/>
      <c r="AG552" s="49">
        <f t="shared" si="161"/>
        <v>0</v>
      </c>
      <c r="AH552" s="31"/>
      <c r="AI552" s="31"/>
      <c r="AJ552" s="49">
        <f t="shared" si="162"/>
        <v>0</v>
      </c>
    </row>
    <row r="553" spans="1:36" ht="14.25" thickTop="1" thickBot="1" x14ac:dyDescent="0.25">
      <c r="A553" s="70" t="s">
        <v>38</v>
      </c>
      <c r="B553" s="29">
        <f t="shared" si="151"/>
        <v>0</v>
      </c>
      <c r="C553" s="29">
        <f t="shared" si="151"/>
        <v>0</v>
      </c>
      <c r="D553" s="31"/>
      <c r="E553" s="31"/>
      <c r="F553" s="49">
        <f t="shared" si="152"/>
        <v>0</v>
      </c>
      <c r="G553" s="31"/>
      <c r="H553" s="31"/>
      <c r="I553" s="49">
        <f t="shared" si="153"/>
        <v>0</v>
      </c>
      <c r="J553" s="31"/>
      <c r="K553" s="31"/>
      <c r="L553" s="49">
        <f t="shared" si="154"/>
        <v>0</v>
      </c>
      <c r="M553" s="31"/>
      <c r="N553" s="31"/>
      <c r="O553" s="49">
        <f t="shared" si="155"/>
        <v>0</v>
      </c>
      <c r="P553" s="31"/>
      <c r="Q553" s="31"/>
      <c r="R553" s="49">
        <f t="shared" si="156"/>
        <v>0</v>
      </c>
      <c r="S553" s="31"/>
      <c r="T553" s="31"/>
      <c r="U553" s="49">
        <f t="shared" si="157"/>
        <v>0</v>
      </c>
      <c r="V553" s="31"/>
      <c r="W553" s="31"/>
      <c r="X553" s="49">
        <f t="shared" si="158"/>
        <v>0</v>
      </c>
      <c r="Y553" s="31"/>
      <c r="Z553" s="31"/>
      <c r="AA553" s="49">
        <f t="shared" si="159"/>
        <v>0</v>
      </c>
      <c r="AB553" s="31"/>
      <c r="AC553" s="31"/>
      <c r="AD553" s="49">
        <f t="shared" si="160"/>
        <v>0</v>
      </c>
      <c r="AE553" s="31"/>
      <c r="AF553" s="31"/>
      <c r="AG553" s="49">
        <f t="shared" si="161"/>
        <v>0</v>
      </c>
      <c r="AH553" s="31"/>
      <c r="AI553" s="31"/>
      <c r="AJ553" s="49">
        <f t="shared" si="162"/>
        <v>0</v>
      </c>
    </row>
    <row r="554" spans="1:36" ht="14.25" thickTop="1" thickBot="1" x14ac:dyDescent="0.25">
      <c r="A554" s="68" t="s">
        <v>39</v>
      </c>
      <c r="B554" s="29">
        <f t="shared" si="151"/>
        <v>0</v>
      </c>
      <c r="C554" s="29">
        <f t="shared" si="151"/>
        <v>0</v>
      </c>
      <c r="D554" s="31"/>
      <c r="E554" s="31"/>
      <c r="F554" s="49">
        <f t="shared" si="152"/>
        <v>0</v>
      </c>
      <c r="G554" s="31"/>
      <c r="H554" s="31"/>
      <c r="I554" s="49">
        <f t="shared" si="153"/>
        <v>0</v>
      </c>
      <c r="J554" s="31"/>
      <c r="K554" s="31"/>
      <c r="L554" s="49">
        <f t="shared" si="154"/>
        <v>0</v>
      </c>
      <c r="M554" s="31"/>
      <c r="N554" s="31"/>
      <c r="O554" s="49">
        <f t="shared" si="155"/>
        <v>0</v>
      </c>
      <c r="P554" s="31"/>
      <c r="Q554" s="31"/>
      <c r="R554" s="49">
        <f t="shared" si="156"/>
        <v>0</v>
      </c>
      <c r="S554" s="31"/>
      <c r="T554" s="31"/>
      <c r="U554" s="49">
        <f t="shared" si="157"/>
        <v>0</v>
      </c>
      <c r="V554" s="31"/>
      <c r="W554" s="31"/>
      <c r="X554" s="49">
        <f t="shared" si="158"/>
        <v>0</v>
      </c>
      <c r="Y554" s="31"/>
      <c r="Z554" s="31"/>
      <c r="AA554" s="49">
        <f t="shared" si="159"/>
        <v>0</v>
      </c>
      <c r="AB554" s="31"/>
      <c r="AC554" s="31"/>
      <c r="AD554" s="49">
        <f t="shared" si="160"/>
        <v>0</v>
      </c>
      <c r="AE554" s="31"/>
      <c r="AF554" s="31"/>
      <c r="AG554" s="49">
        <f t="shared" si="161"/>
        <v>0</v>
      </c>
      <c r="AH554" s="31"/>
      <c r="AI554" s="31"/>
      <c r="AJ554" s="49">
        <f t="shared" si="162"/>
        <v>0</v>
      </c>
    </row>
    <row r="555" spans="1:36" ht="14.25" thickTop="1" thickBot="1" x14ac:dyDescent="0.25">
      <c r="A555" s="69" t="s">
        <v>74</v>
      </c>
      <c r="B555" s="29">
        <f t="shared" si="151"/>
        <v>529614.69999999995</v>
      </c>
      <c r="C555" s="29">
        <f t="shared" si="151"/>
        <v>3168938.88</v>
      </c>
      <c r="D555" s="41"/>
      <c r="E555" s="41"/>
      <c r="F555" s="49">
        <f t="shared" si="152"/>
        <v>0</v>
      </c>
      <c r="G555" s="41">
        <v>529614.69999999995</v>
      </c>
      <c r="H555" s="41"/>
      <c r="I555" s="49">
        <f t="shared" si="153"/>
        <v>529614.69999999995</v>
      </c>
      <c r="J555" s="41"/>
      <c r="K555" s="41"/>
      <c r="L555" s="49">
        <f t="shared" si="154"/>
        <v>0</v>
      </c>
      <c r="M555" s="41"/>
      <c r="N555" s="41"/>
      <c r="O555" s="49">
        <f t="shared" si="155"/>
        <v>0</v>
      </c>
      <c r="P555" s="41"/>
      <c r="Q555" s="41"/>
      <c r="R555" s="49">
        <f t="shared" si="156"/>
        <v>0</v>
      </c>
      <c r="S555" s="41"/>
      <c r="T555" s="41"/>
      <c r="U555" s="49">
        <f t="shared" si="157"/>
        <v>0</v>
      </c>
      <c r="V555" s="41"/>
      <c r="W555" s="41"/>
      <c r="X555" s="49">
        <f t="shared" si="158"/>
        <v>0</v>
      </c>
      <c r="Y555" s="41"/>
      <c r="Z555" s="41"/>
      <c r="AA555" s="49">
        <f t="shared" si="159"/>
        <v>0</v>
      </c>
      <c r="AB555" s="41"/>
      <c r="AC555" s="41">
        <v>3168938.88</v>
      </c>
      <c r="AD555" s="49">
        <f t="shared" si="160"/>
        <v>3168938.88</v>
      </c>
      <c r="AE555" s="41"/>
      <c r="AF555" s="41"/>
      <c r="AG555" s="49">
        <f t="shared" si="161"/>
        <v>0</v>
      </c>
      <c r="AH555" s="41"/>
      <c r="AI555" s="41"/>
      <c r="AJ555" s="49">
        <f t="shared" si="162"/>
        <v>0</v>
      </c>
    </row>
    <row r="556" spans="1:36" ht="14.25" thickTop="1" thickBot="1" x14ac:dyDescent="0.25">
      <c r="A556" s="68" t="s">
        <v>62</v>
      </c>
      <c r="B556" s="29">
        <f>(D556+G556+J556+M556+P556+S556+V556+Y556+AB556+AE556+AH556)</f>
        <v>0</v>
      </c>
      <c r="C556" s="29">
        <f>(E556+H556+K556+N556+Q556+T556+W556+Z556+AC556+AF556+AI556)</f>
        <v>8878671.5899999999</v>
      </c>
      <c r="D556" s="41"/>
      <c r="E556" s="41"/>
      <c r="F556" s="49">
        <f t="shared" si="152"/>
        <v>0</v>
      </c>
      <c r="G556" s="41"/>
      <c r="H556" s="41">
        <v>8736863.9000000004</v>
      </c>
      <c r="I556" s="49">
        <f t="shared" si="153"/>
        <v>8736863.9000000004</v>
      </c>
      <c r="J556" s="41"/>
      <c r="K556" s="41"/>
      <c r="L556" s="49">
        <f t="shared" si="154"/>
        <v>0</v>
      </c>
      <c r="M556" s="41"/>
      <c r="N556" s="41"/>
      <c r="O556" s="49">
        <f t="shared" si="155"/>
        <v>0</v>
      </c>
      <c r="P556" s="41"/>
      <c r="Q556" s="41"/>
      <c r="R556" s="49">
        <f t="shared" si="156"/>
        <v>0</v>
      </c>
      <c r="S556" s="41"/>
      <c r="T556" s="41"/>
      <c r="U556" s="49">
        <f t="shared" si="157"/>
        <v>0</v>
      </c>
      <c r="V556" s="41"/>
      <c r="W556" s="41"/>
      <c r="X556" s="49">
        <f t="shared" si="158"/>
        <v>0</v>
      </c>
      <c r="Y556" s="41"/>
      <c r="Z556" s="41"/>
      <c r="AA556" s="49">
        <f t="shared" si="159"/>
        <v>0</v>
      </c>
      <c r="AB556" s="41"/>
      <c r="AC556" s="41"/>
      <c r="AD556" s="49">
        <f t="shared" si="160"/>
        <v>0</v>
      </c>
      <c r="AE556" s="41"/>
      <c r="AF556" s="41">
        <v>141807.69</v>
      </c>
      <c r="AG556" s="49">
        <f t="shared" si="161"/>
        <v>141807.69</v>
      </c>
      <c r="AH556" s="41"/>
      <c r="AI556" s="41"/>
      <c r="AJ556" s="49">
        <f t="shared" si="162"/>
        <v>0</v>
      </c>
    </row>
    <row r="557" spans="1:36" ht="14.25" thickTop="1" thickBot="1" x14ac:dyDescent="0.25">
      <c r="A557" s="55" t="s">
        <v>46</v>
      </c>
      <c r="B557" s="17">
        <f t="shared" ref="B557:AI557" si="163">SUM(B519:B556)</f>
        <v>1607874149.8</v>
      </c>
      <c r="C557" s="17">
        <f t="shared" si="163"/>
        <v>767877229.64999986</v>
      </c>
      <c r="D557" s="17">
        <f t="shared" si="163"/>
        <v>5046535.0299999993</v>
      </c>
      <c r="E557" s="17">
        <f t="shared" si="163"/>
        <v>2252.2700000000004</v>
      </c>
      <c r="F557" s="17">
        <f t="shared" si="163"/>
        <v>5048787.3</v>
      </c>
      <c r="G557" s="17">
        <f t="shared" si="163"/>
        <v>139371590.06999996</v>
      </c>
      <c r="H557" s="17">
        <f t="shared" si="163"/>
        <v>235487893.04000005</v>
      </c>
      <c r="I557" s="17">
        <f t="shared" si="163"/>
        <v>374859483.11000001</v>
      </c>
      <c r="J557" s="17">
        <f t="shared" si="163"/>
        <v>12308210.58</v>
      </c>
      <c r="K557" s="17">
        <f t="shared" si="163"/>
        <v>243108502.35000002</v>
      </c>
      <c r="L557" s="17">
        <f t="shared" si="163"/>
        <v>255416712.93000001</v>
      </c>
      <c r="M557" s="17">
        <f t="shared" si="163"/>
        <v>14728529.839999996</v>
      </c>
      <c r="N557" s="17">
        <f t="shared" si="163"/>
        <v>99554.51999999999</v>
      </c>
      <c r="O557" s="17">
        <f t="shared" si="163"/>
        <v>14828084.359999998</v>
      </c>
      <c r="P557" s="17">
        <f t="shared" si="163"/>
        <v>689777808.47000003</v>
      </c>
      <c r="Q557" s="17">
        <f t="shared" si="163"/>
        <v>153119208.24000001</v>
      </c>
      <c r="R557" s="17">
        <f t="shared" si="163"/>
        <v>842897016.71000004</v>
      </c>
      <c r="S557" s="17">
        <f t="shared" si="163"/>
        <v>10233132.320000002</v>
      </c>
      <c r="T557" s="17">
        <f t="shared" si="163"/>
        <v>34803</v>
      </c>
      <c r="U557" s="17">
        <f t="shared" si="163"/>
        <v>10267935.320000002</v>
      </c>
      <c r="V557" s="17">
        <f t="shared" si="163"/>
        <v>30667229.130000006</v>
      </c>
      <c r="W557" s="17">
        <f t="shared" si="163"/>
        <v>6353273.25</v>
      </c>
      <c r="X557" s="17">
        <f t="shared" si="163"/>
        <v>37020502.379999995</v>
      </c>
      <c r="Y557" s="17">
        <f t="shared" si="163"/>
        <v>578920507.25999999</v>
      </c>
      <c r="Z557" s="17">
        <f t="shared" si="163"/>
        <v>15702264.08</v>
      </c>
      <c r="AA557" s="17">
        <f t="shared" si="163"/>
        <v>594622771.34000003</v>
      </c>
      <c r="AB557" s="17">
        <f t="shared" si="163"/>
        <v>0</v>
      </c>
      <c r="AC557" s="17">
        <f t="shared" si="163"/>
        <v>3168938.88</v>
      </c>
      <c r="AD557" s="17">
        <f t="shared" si="163"/>
        <v>3168938.88</v>
      </c>
      <c r="AE557" s="17">
        <f t="shared" si="163"/>
        <v>29385002.680000003</v>
      </c>
      <c r="AF557" s="17">
        <f t="shared" si="163"/>
        <v>10956756.989999998</v>
      </c>
      <c r="AG557" s="17">
        <f t="shared" si="163"/>
        <v>40341759.669999994</v>
      </c>
      <c r="AH557" s="17">
        <f t="shared" si="163"/>
        <v>97435604.419999987</v>
      </c>
      <c r="AI557" s="17">
        <f t="shared" si="163"/>
        <v>99843783.030000016</v>
      </c>
      <c r="AJ557" s="17"/>
    </row>
    <row r="558" spans="1:36" ht="13.5" thickTop="1" x14ac:dyDescent="0.2">
      <c r="A558" s="18"/>
      <c r="B558" s="19"/>
      <c r="C558" s="18"/>
      <c r="D558" s="19"/>
      <c r="E558" s="18"/>
      <c r="F558" s="18"/>
      <c r="G558" s="19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</row>
    <row r="559" spans="1:36" x14ac:dyDescent="0.2">
      <c r="A559" s="10" t="s">
        <v>41</v>
      </c>
      <c r="B559" s="72">
        <f>(C557/B560*100)</f>
        <v>32.321447281565632</v>
      </c>
      <c r="C559" s="72"/>
      <c r="D559" s="72">
        <f>(E557/D560*100)</f>
        <v>4.4610118552627497E-2</v>
      </c>
      <c r="E559" s="72"/>
      <c r="F559" s="20"/>
      <c r="G559" s="72">
        <f>(H557/G560*100)</f>
        <v>62.82031098327522</v>
      </c>
      <c r="H559" s="72"/>
      <c r="I559" s="20"/>
      <c r="J559" s="72">
        <f>(K557/J560*100)</f>
        <v>95.181125604974326</v>
      </c>
      <c r="K559" s="72"/>
      <c r="L559" s="20"/>
      <c r="M559" s="72">
        <f>(N557/M560*100)</f>
        <v>0.67139164832752551</v>
      </c>
      <c r="N559" s="72"/>
      <c r="O559" s="20"/>
      <c r="P559" s="72">
        <f>(Q557/P560*100)</f>
        <v>18.165826335185724</v>
      </c>
      <c r="Q559" s="72"/>
      <c r="R559" s="20"/>
      <c r="S559" s="72">
        <f>(T557/S560*100)</f>
        <v>0.33894837584543719</v>
      </c>
      <c r="T559" s="72"/>
      <c r="U559" s="20"/>
      <c r="V559" s="72">
        <f>(W557/V560*100)</f>
        <v>17.161499281631301</v>
      </c>
      <c r="W559" s="72"/>
      <c r="X559" s="20"/>
      <c r="Y559" s="72">
        <f>(Z557/Y560*100)</f>
        <v>2.640710184141533</v>
      </c>
      <c r="Z559" s="72"/>
      <c r="AA559" s="20"/>
      <c r="AB559" s="72">
        <f>(AC557/AB560*100)</f>
        <v>100</v>
      </c>
      <c r="AC559" s="72"/>
      <c r="AD559" s="20"/>
      <c r="AE559" s="72">
        <f>(AF557/AE560*100)</f>
        <v>27.159839034359102</v>
      </c>
      <c r="AF559" s="72"/>
      <c r="AG559" s="20"/>
      <c r="AH559" s="72">
        <f>(AI557/AH560*100)</f>
        <v>50.610347244364384</v>
      </c>
      <c r="AI559" s="72"/>
      <c r="AJ559" s="20"/>
    </row>
    <row r="560" spans="1:36" x14ac:dyDescent="0.2">
      <c r="A560" s="10" t="s">
        <v>42</v>
      </c>
      <c r="B560" s="75">
        <f>(B557+C557)</f>
        <v>2375751379.4499998</v>
      </c>
      <c r="C560" s="76"/>
      <c r="D560" s="75">
        <f>(D557+E557)</f>
        <v>5048787.2999999989</v>
      </c>
      <c r="E560" s="76"/>
      <c r="F560" s="21"/>
      <c r="G560" s="75">
        <f>(G557+H557)</f>
        <v>374859483.11000001</v>
      </c>
      <c r="H560" s="76"/>
      <c r="I560" s="21"/>
      <c r="J560" s="75">
        <f>(J557+K557)</f>
        <v>255416712.93000004</v>
      </c>
      <c r="K560" s="76"/>
      <c r="L560" s="21"/>
      <c r="M560" s="75">
        <f>(M557+N557)</f>
        <v>14828084.359999996</v>
      </c>
      <c r="N560" s="76"/>
      <c r="O560" s="21"/>
      <c r="P560" s="75">
        <f>(P557+Q557)</f>
        <v>842897016.71000004</v>
      </c>
      <c r="Q560" s="76"/>
      <c r="R560" s="21"/>
      <c r="S560" s="75">
        <f>(S557+T557)</f>
        <v>10267935.320000002</v>
      </c>
      <c r="T560" s="76"/>
      <c r="U560" s="21"/>
      <c r="V560" s="75">
        <f>(V557+W557)</f>
        <v>37020502.38000001</v>
      </c>
      <c r="W560" s="76"/>
      <c r="X560" s="21"/>
      <c r="Y560" s="75">
        <f>(Y557+Z557)</f>
        <v>594622771.34000003</v>
      </c>
      <c r="Z560" s="76"/>
      <c r="AA560" s="21"/>
      <c r="AB560" s="75">
        <f>(AB557+AC557)</f>
        <v>3168938.88</v>
      </c>
      <c r="AC560" s="76"/>
      <c r="AD560" s="21"/>
      <c r="AE560" s="75">
        <f>(AE557+AF557)</f>
        <v>40341759.670000002</v>
      </c>
      <c r="AF560" s="76"/>
      <c r="AG560" s="21"/>
      <c r="AH560" s="75">
        <f>(AH557+AI557)</f>
        <v>197279387.44999999</v>
      </c>
      <c r="AI560" s="76"/>
      <c r="AJ560" s="21"/>
    </row>
    <row r="561" spans="1:36" x14ac:dyDescent="0.2">
      <c r="A561" s="10" t="s">
        <v>43</v>
      </c>
      <c r="B561" s="72">
        <f>SUM(D561:AI561)</f>
        <v>100.00000000000001</v>
      </c>
      <c r="C561" s="76"/>
      <c r="D561" s="72">
        <f>(D560/B560*100)</f>
        <v>0.21251328500412459</v>
      </c>
      <c r="E561" s="72"/>
      <c r="F561" s="20"/>
      <c r="G561" s="72">
        <f>(G560/B560*100)</f>
        <v>15.778565314219964</v>
      </c>
      <c r="H561" s="72"/>
      <c r="I561" s="20"/>
      <c r="J561" s="72">
        <f>(J560/B560*100)</f>
        <v>10.750986620036414</v>
      </c>
      <c r="K561" s="72"/>
      <c r="L561" s="20"/>
      <c r="M561" s="72">
        <f>(M560/B560*100)</f>
        <v>0.62414293382133212</v>
      </c>
      <c r="N561" s="72"/>
      <c r="O561" s="20"/>
      <c r="P561" s="72">
        <f>(P560/B560*100)</f>
        <v>35.479176146164569</v>
      </c>
      <c r="Q561" s="72"/>
      <c r="R561" s="20"/>
      <c r="S561" s="72">
        <f>(S560/B560*100)</f>
        <v>0.43219738432297949</v>
      </c>
      <c r="T561" s="72"/>
      <c r="U561" s="20"/>
      <c r="V561" s="72">
        <f>(V560/B560*100)</f>
        <v>1.5582650061880832</v>
      </c>
      <c r="W561" s="72"/>
      <c r="X561" s="20"/>
      <c r="Y561" s="72">
        <f>(Y560/B560*100)</f>
        <v>25.028829888658578</v>
      </c>
      <c r="Z561" s="72"/>
      <c r="AA561" s="20"/>
      <c r="AB561" s="72">
        <f>(AB560/B560*100)</f>
        <v>0.13338680585060325</v>
      </c>
      <c r="AC561" s="72"/>
      <c r="AD561" s="20"/>
      <c r="AE561" s="72">
        <f>(AE560/B560*100)</f>
        <v>1.6980631904058643</v>
      </c>
      <c r="AF561" s="72"/>
      <c r="AG561" s="20"/>
      <c r="AH561" s="72">
        <f>(AH560/B560*100)</f>
        <v>8.3038734253274988</v>
      </c>
      <c r="AI561" s="72"/>
      <c r="AJ561" s="20"/>
    </row>
    <row r="562" spans="1:36" x14ac:dyDescent="0.2">
      <c r="A562" s="22" t="s">
        <v>44</v>
      </c>
    </row>
    <row r="564" spans="1:36" ht="20.25" x14ac:dyDescent="0.3">
      <c r="A564" s="5" t="s">
        <v>10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 spans="1:36" x14ac:dyDescent="0.2">
      <c r="A565" s="4" t="s">
        <v>11</v>
      </c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6" x14ac:dyDescent="0.2">
      <c r="A566" s="63" t="s">
        <v>54</v>
      </c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</row>
    <row r="567" spans="1:36" x14ac:dyDescent="0.2">
      <c r="A567" s="4" t="s">
        <v>13</v>
      </c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6" x14ac:dyDescent="0.2">
      <c r="A568" s="9"/>
      <c r="B568" s="58"/>
      <c r="C568" s="58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</row>
    <row r="569" spans="1:36" ht="13.5" thickBot="1" x14ac:dyDescent="0.25"/>
    <row r="570" spans="1:36" ht="24" customHeight="1" thickTop="1" thickBot="1" x14ac:dyDescent="0.25">
      <c r="A570" s="73" t="s">
        <v>6</v>
      </c>
      <c r="B570" s="2" t="s">
        <v>14</v>
      </c>
      <c r="C570" s="1"/>
      <c r="D570" s="2" t="s">
        <v>1</v>
      </c>
      <c r="E570" s="1"/>
      <c r="F570" s="11"/>
      <c r="G570" s="2" t="s">
        <v>7</v>
      </c>
      <c r="H570" s="1"/>
      <c r="I570" s="11"/>
      <c r="J570" s="2" t="s">
        <v>2</v>
      </c>
      <c r="K570" s="1"/>
      <c r="L570" s="11"/>
      <c r="M570" s="2" t="s">
        <v>15</v>
      </c>
      <c r="N570" s="1"/>
      <c r="O570" s="11"/>
      <c r="P570" s="2" t="s">
        <v>0</v>
      </c>
      <c r="Q570" s="1"/>
      <c r="R570" s="11"/>
      <c r="S570" s="2" t="s">
        <v>16</v>
      </c>
      <c r="T570" s="1"/>
      <c r="U570" s="11"/>
      <c r="V570" s="2" t="s">
        <v>3</v>
      </c>
      <c r="W570" s="1"/>
      <c r="X570" s="11"/>
      <c r="Y570" s="2" t="s">
        <v>9</v>
      </c>
      <c r="Z570" s="1"/>
      <c r="AA570" s="11"/>
      <c r="AB570" s="2" t="s">
        <v>4</v>
      </c>
      <c r="AC570" s="1"/>
      <c r="AD570" s="11"/>
      <c r="AE570" s="2" t="s">
        <v>5</v>
      </c>
      <c r="AF570" s="1"/>
      <c r="AG570" s="11"/>
      <c r="AH570" s="2" t="s">
        <v>8</v>
      </c>
      <c r="AI570" s="1"/>
      <c r="AJ570" s="12"/>
    </row>
    <row r="571" spans="1:36" ht="25.5" thickTop="1" thickBot="1" x14ac:dyDescent="0.25">
      <c r="A571" s="74"/>
      <c r="B571" s="12" t="s">
        <v>17</v>
      </c>
      <c r="C571" s="12" t="s">
        <v>18</v>
      </c>
      <c r="D571" s="12" t="s">
        <v>17</v>
      </c>
      <c r="E571" s="12" t="s">
        <v>18</v>
      </c>
      <c r="F571" s="12"/>
      <c r="G571" s="12" t="s">
        <v>17</v>
      </c>
      <c r="H571" s="12" t="s">
        <v>18</v>
      </c>
      <c r="I571" s="12"/>
      <c r="J571" s="12" t="s">
        <v>17</v>
      </c>
      <c r="K571" s="12" t="s">
        <v>18</v>
      </c>
      <c r="L571" s="12"/>
      <c r="M571" s="12" t="s">
        <v>17</v>
      </c>
      <c r="N571" s="12" t="s">
        <v>18</v>
      </c>
      <c r="O571" s="12"/>
      <c r="P571" s="12" t="s">
        <v>17</v>
      </c>
      <c r="Q571" s="12" t="s">
        <v>18</v>
      </c>
      <c r="R571" s="12"/>
      <c r="S571" s="12" t="s">
        <v>17</v>
      </c>
      <c r="T571" s="12" t="s">
        <v>18</v>
      </c>
      <c r="U571" s="12"/>
      <c r="V571" s="12" t="s">
        <v>17</v>
      </c>
      <c r="W571" s="12" t="s">
        <v>18</v>
      </c>
      <c r="X571" s="12"/>
      <c r="Y571" s="12" t="s">
        <v>17</v>
      </c>
      <c r="Z571" s="12" t="s">
        <v>18</v>
      </c>
      <c r="AA571" s="12"/>
      <c r="AB571" s="12" t="s">
        <v>17</v>
      </c>
      <c r="AC571" s="12" t="s">
        <v>18</v>
      </c>
      <c r="AD571" s="12"/>
      <c r="AE571" s="12" t="s">
        <v>17</v>
      </c>
      <c r="AF571" s="12" t="s">
        <v>18</v>
      </c>
      <c r="AG571" s="12"/>
      <c r="AH571" s="12" t="s">
        <v>17</v>
      </c>
      <c r="AI571" s="12" t="s">
        <v>18</v>
      </c>
      <c r="AJ571" s="12"/>
    </row>
    <row r="572" spans="1:36" ht="14.25" thickTop="1" thickBot="1" x14ac:dyDescent="0.25">
      <c r="A572" s="67" t="s">
        <v>19</v>
      </c>
      <c r="B572" s="28">
        <f t="shared" ref="B572:C609" si="164">(D572+G572+J572+M572+P572+S572+V572+Y572+AB572+AE572+AH572)</f>
        <v>508867376.21999997</v>
      </c>
      <c r="C572" s="28">
        <f t="shared" si="164"/>
        <v>193421295.06999999</v>
      </c>
      <c r="D572" s="14">
        <v>1591001.38</v>
      </c>
      <c r="E572" s="49"/>
      <c r="F572" s="49">
        <f>D572+E572</f>
        <v>1591001.38</v>
      </c>
      <c r="G572" s="14">
        <v>36497850.759999998</v>
      </c>
      <c r="H572" s="49">
        <v>104837963.11</v>
      </c>
      <c r="I572" s="49">
        <f>G572+H572</f>
        <v>141335813.87</v>
      </c>
      <c r="J572" s="49">
        <v>2909.49</v>
      </c>
      <c r="K572" s="49">
        <v>60874333.780000001</v>
      </c>
      <c r="L572" s="49">
        <f>J572+K572</f>
        <v>60877243.270000003</v>
      </c>
      <c r="M572" s="49">
        <v>5316817.33</v>
      </c>
      <c r="N572" s="49">
        <v>133835.76</v>
      </c>
      <c r="O572" s="49">
        <f>M572+N572</f>
        <v>5450653.0899999999</v>
      </c>
      <c r="P572" s="49">
        <v>285541529.73000002</v>
      </c>
      <c r="Q572" s="49">
        <v>10814663.060000001</v>
      </c>
      <c r="R572" s="49">
        <f>P572+Q572</f>
        <v>296356192.79000002</v>
      </c>
      <c r="S572" s="49">
        <v>3340854.21</v>
      </c>
      <c r="T572" s="49">
        <v>18687.5</v>
      </c>
      <c r="U572" s="49">
        <f>S572+T572</f>
        <v>3359541.71</v>
      </c>
      <c r="V572" s="49">
        <v>10357585.98</v>
      </c>
      <c r="W572" s="49">
        <v>2636419.5499999998</v>
      </c>
      <c r="X572" s="49">
        <f>V572+W572</f>
        <v>12994005.530000001</v>
      </c>
      <c r="Y572" s="49">
        <v>109711819.95999999</v>
      </c>
      <c r="Z572" s="49">
        <v>2448501.09</v>
      </c>
      <c r="AA572" s="49">
        <f>Y572+Z572</f>
        <v>112160321.05</v>
      </c>
      <c r="AB572" s="49"/>
      <c r="AC572" s="49"/>
      <c r="AD572" s="49">
        <f>AB572+AC572</f>
        <v>0</v>
      </c>
      <c r="AE572" s="49">
        <v>37487854.43</v>
      </c>
      <c r="AF572" s="49">
        <v>196464.47</v>
      </c>
      <c r="AG572" s="49">
        <f>AE572+AF572</f>
        <v>37684318.899999999</v>
      </c>
      <c r="AH572" s="49">
        <v>19019152.949999999</v>
      </c>
      <c r="AI572" s="49">
        <v>11460426.75</v>
      </c>
      <c r="AJ572" s="49">
        <f>AH572+AI572</f>
        <v>30479579.699999999</v>
      </c>
    </row>
    <row r="573" spans="1:36" ht="14.25" thickTop="1" thickBot="1" x14ac:dyDescent="0.25">
      <c r="A573" s="68" t="s">
        <v>20</v>
      </c>
      <c r="B573" s="29">
        <f t="shared" si="164"/>
        <v>260120189.67999998</v>
      </c>
      <c r="C573" s="29">
        <f t="shared" si="164"/>
        <v>85143787.730000004</v>
      </c>
      <c r="D573" s="30"/>
      <c r="E573" s="30"/>
      <c r="F573" s="49">
        <f t="shared" ref="F573:F609" si="165">D573+E573</f>
        <v>0</v>
      </c>
      <c r="G573" s="30">
        <v>30574343.800000001</v>
      </c>
      <c r="H573" s="30">
        <v>29618353.920000002</v>
      </c>
      <c r="I573" s="49">
        <f t="shared" ref="I573:I609" si="166">G573+H573</f>
        <v>60192697.719999999</v>
      </c>
      <c r="J573" s="30">
        <v>375529.9</v>
      </c>
      <c r="K573" s="30">
        <v>3451373.56</v>
      </c>
      <c r="L573" s="49">
        <f t="shared" ref="L573:L609" si="167">J573+K573</f>
        <v>3826903.46</v>
      </c>
      <c r="M573" s="30">
        <v>2058868.45</v>
      </c>
      <c r="N573" s="30"/>
      <c r="O573" s="49">
        <f t="shared" ref="O573:O609" si="168">M573+N573</f>
        <v>2058868.45</v>
      </c>
      <c r="P573" s="30">
        <v>93238789.670000002</v>
      </c>
      <c r="Q573" s="30">
        <v>7157393.3899999997</v>
      </c>
      <c r="R573" s="49">
        <f t="shared" ref="R573:R609" si="169">P573+Q573</f>
        <v>100396183.06</v>
      </c>
      <c r="S573" s="30">
        <v>693698.74</v>
      </c>
      <c r="T573" s="30"/>
      <c r="U573" s="49">
        <f t="shared" ref="U573:U609" si="170">S573+T573</f>
        <v>693698.74</v>
      </c>
      <c r="V573" s="30">
        <v>4337990.78</v>
      </c>
      <c r="W573" s="30">
        <v>806952.93</v>
      </c>
      <c r="X573" s="49">
        <f t="shared" ref="X573:X609" si="171">V573+W573</f>
        <v>5144943.71</v>
      </c>
      <c r="Y573" s="30">
        <v>101264076.08</v>
      </c>
      <c r="Z573" s="30">
        <v>2026766.17</v>
      </c>
      <c r="AA573" s="49">
        <f t="shared" ref="AA573:AA609" si="172">Y573+Z573</f>
        <v>103290842.25</v>
      </c>
      <c r="AB573" s="30"/>
      <c r="AC573" s="30"/>
      <c r="AD573" s="49">
        <f t="shared" ref="AD573:AD609" si="173">AB573+AC573</f>
        <v>0</v>
      </c>
      <c r="AE573" s="30">
        <v>6106735.1699999999</v>
      </c>
      <c r="AF573" s="30">
        <v>7392393.4199999999</v>
      </c>
      <c r="AG573" s="49">
        <f t="shared" ref="AG573:AG609" si="174">AE573+AF573</f>
        <v>13499128.59</v>
      </c>
      <c r="AH573" s="30">
        <v>21470157.09</v>
      </c>
      <c r="AI573" s="30">
        <v>34690554.340000004</v>
      </c>
      <c r="AJ573" s="49">
        <f t="shared" ref="AJ573:AJ609" si="175">AH573+AI573</f>
        <v>56160711.430000007</v>
      </c>
    </row>
    <row r="574" spans="1:36" ht="14.25" thickTop="1" thickBot="1" x14ac:dyDescent="0.25">
      <c r="A574" s="69" t="s">
        <v>66</v>
      </c>
      <c r="B574" s="29">
        <f t="shared" si="164"/>
        <v>217548555.94</v>
      </c>
      <c r="C574" s="29">
        <f t="shared" si="164"/>
        <v>62180593.789999992</v>
      </c>
      <c r="D574" s="30">
        <v>1833582.52</v>
      </c>
      <c r="E574" s="30"/>
      <c r="F574" s="49">
        <f t="shared" si="165"/>
        <v>1833582.52</v>
      </c>
      <c r="G574" s="30">
        <v>27883339.449999999</v>
      </c>
      <c r="H574" s="30">
        <v>38905959.060000002</v>
      </c>
      <c r="I574" s="49">
        <f t="shared" si="166"/>
        <v>66789298.510000005</v>
      </c>
      <c r="J574" s="30"/>
      <c r="K574" s="30">
        <v>4656643.9400000004</v>
      </c>
      <c r="L574" s="49">
        <f t="shared" si="167"/>
        <v>4656643.9400000004</v>
      </c>
      <c r="M574" s="30">
        <v>1053792.83</v>
      </c>
      <c r="N574" s="30">
        <v>21329.66</v>
      </c>
      <c r="O574" s="49">
        <f t="shared" si="168"/>
        <v>1075122.49</v>
      </c>
      <c r="P574" s="30">
        <v>69735912.510000005</v>
      </c>
      <c r="Q574" s="30">
        <v>10094190.35</v>
      </c>
      <c r="R574" s="49">
        <f t="shared" si="169"/>
        <v>79830102.859999999</v>
      </c>
      <c r="S574" s="30">
        <v>481347.85</v>
      </c>
      <c r="T574" s="30"/>
      <c r="U574" s="49">
        <f t="shared" si="170"/>
        <v>481347.85</v>
      </c>
      <c r="V574" s="30">
        <v>3451207.35</v>
      </c>
      <c r="W574" s="30">
        <v>164597.91</v>
      </c>
      <c r="X574" s="49">
        <f t="shared" si="171"/>
        <v>3615805.2600000002</v>
      </c>
      <c r="Y574" s="30">
        <v>101824340.25</v>
      </c>
      <c r="Z574" s="30">
        <v>4303881.1900000004</v>
      </c>
      <c r="AA574" s="49">
        <f t="shared" si="172"/>
        <v>106128221.44</v>
      </c>
      <c r="AB574" s="30"/>
      <c r="AC574" s="30"/>
      <c r="AD574" s="49">
        <f t="shared" si="173"/>
        <v>0</v>
      </c>
      <c r="AE574" s="30">
        <v>2424201.2200000002</v>
      </c>
      <c r="AF574" s="30">
        <v>207261.15</v>
      </c>
      <c r="AG574" s="49">
        <f t="shared" si="174"/>
        <v>2631462.37</v>
      </c>
      <c r="AH574" s="30">
        <v>8860831.9600000009</v>
      </c>
      <c r="AI574" s="30">
        <v>3826730.53</v>
      </c>
      <c r="AJ574" s="49">
        <f t="shared" si="175"/>
        <v>12687562.49</v>
      </c>
    </row>
    <row r="575" spans="1:36" ht="14.25" thickTop="1" thickBot="1" x14ac:dyDescent="0.25">
      <c r="A575" s="68" t="s">
        <v>21</v>
      </c>
      <c r="B575" s="29">
        <f t="shared" si="164"/>
        <v>180550991.78999999</v>
      </c>
      <c r="C575" s="29">
        <f t="shared" si="164"/>
        <v>31994292.219999999</v>
      </c>
      <c r="D575" s="30">
        <v>151667.6</v>
      </c>
      <c r="E575" s="30"/>
      <c r="F575" s="49">
        <f t="shared" si="165"/>
        <v>151667.6</v>
      </c>
      <c r="G575" s="30">
        <v>14168505.380000001</v>
      </c>
      <c r="H575" s="30">
        <v>2063018.05</v>
      </c>
      <c r="I575" s="49">
        <f t="shared" si="166"/>
        <v>16231523.430000002</v>
      </c>
      <c r="J575" s="30">
        <v>6924166.3300000001</v>
      </c>
      <c r="K575" s="30">
        <v>15154642.1</v>
      </c>
      <c r="L575" s="49">
        <f t="shared" si="167"/>
        <v>22078808.43</v>
      </c>
      <c r="M575" s="30">
        <v>3559183.29</v>
      </c>
      <c r="N575" s="30">
        <v>51001.19</v>
      </c>
      <c r="O575" s="49">
        <f t="shared" si="168"/>
        <v>3610184.48</v>
      </c>
      <c r="P575" s="30">
        <v>77497699.310000002</v>
      </c>
      <c r="Q575" s="30">
        <v>4293022.8</v>
      </c>
      <c r="R575" s="49">
        <f t="shared" si="169"/>
        <v>81790722.109999999</v>
      </c>
      <c r="S575" s="30">
        <v>2275587.88</v>
      </c>
      <c r="T575" s="30">
        <v>4600414.2</v>
      </c>
      <c r="U575" s="49">
        <f t="shared" si="170"/>
        <v>6876002.0800000001</v>
      </c>
      <c r="V575" s="30">
        <v>8971989.2799999993</v>
      </c>
      <c r="W575" s="30">
        <v>1014423.81</v>
      </c>
      <c r="X575" s="49">
        <f t="shared" si="171"/>
        <v>9986413.0899999999</v>
      </c>
      <c r="Y575" s="30">
        <v>44693458.5</v>
      </c>
      <c r="Z575" s="30">
        <v>2900575.14</v>
      </c>
      <c r="AA575" s="49">
        <f t="shared" si="172"/>
        <v>47594033.640000001</v>
      </c>
      <c r="AB575" s="30"/>
      <c r="AC575" s="30"/>
      <c r="AD575" s="49">
        <f t="shared" si="173"/>
        <v>0</v>
      </c>
      <c r="AE575" s="30">
        <v>4305793.57</v>
      </c>
      <c r="AF575" s="30">
        <v>126876.38</v>
      </c>
      <c r="AG575" s="49">
        <f t="shared" si="174"/>
        <v>4432669.95</v>
      </c>
      <c r="AH575" s="30">
        <v>18002940.649999999</v>
      </c>
      <c r="AI575" s="30">
        <v>1790318.55</v>
      </c>
      <c r="AJ575" s="49">
        <f t="shared" si="175"/>
        <v>19793259.199999999</v>
      </c>
    </row>
    <row r="576" spans="1:36" ht="14.25" thickTop="1" thickBot="1" x14ac:dyDescent="0.25">
      <c r="A576" s="69" t="s">
        <v>67</v>
      </c>
      <c r="B576" s="29">
        <f t="shared" si="164"/>
        <v>161152132.37999997</v>
      </c>
      <c r="C576" s="29">
        <f t="shared" si="164"/>
        <v>107160115.09999999</v>
      </c>
      <c r="D576" s="30">
        <v>152413.23000000001</v>
      </c>
      <c r="E576" s="30"/>
      <c r="F576" s="49">
        <f t="shared" si="165"/>
        <v>152413.23000000001</v>
      </c>
      <c r="G576" s="30">
        <v>17258408.489999998</v>
      </c>
      <c r="H576" s="30">
        <v>61564.41</v>
      </c>
      <c r="I576" s="49">
        <f t="shared" si="166"/>
        <v>17319972.899999999</v>
      </c>
      <c r="J576" s="30"/>
      <c r="K576" s="30">
        <v>81322837.239999995</v>
      </c>
      <c r="L576" s="49">
        <f t="shared" si="167"/>
        <v>81322837.239999995</v>
      </c>
      <c r="M576" s="30">
        <v>101018.56</v>
      </c>
      <c r="N576" s="30"/>
      <c r="O576" s="49">
        <f t="shared" si="168"/>
        <v>101018.56</v>
      </c>
      <c r="P576" s="30">
        <v>47076643.57</v>
      </c>
      <c r="Q576" s="30">
        <v>4692461.57</v>
      </c>
      <c r="R576" s="49">
        <f t="shared" si="169"/>
        <v>51769105.140000001</v>
      </c>
      <c r="S576" s="30">
        <v>5259613.57</v>
      </c>
      <c r="T576" s="30">
        <v>6179995.0999999996</v>
      </c>
      <c r="U576" s="49">
        <f t="shared" si="170"/>
        <v>11439608.67</v>
      </c>
      <c r="V576" s="30">
        <v>6032564.71</v>
      </c>
      <c r="W576" s="30">
        <v>7937723.2000000002</v>
      </c>
      <c r="X576" s="49">
        <f t="shared" si="171"/>
        <v>13970287.91</v>
      </c>
      <c r="Y576" s="30">
        <v>72107117.849999994</v>
      </c>
      <c r="Z576" s="30">
        <v>1262450.67</v>
      </c>
      <c r="AA576" s="49">
        <f t="shared" si="172"/>
        <v>73369568.519999996</v>
      </c>
      <c r="AB576" s="30"/>
      <c r="AC576" s="30"/>
      <c r="AD576" s="49">
        <f t="shared" si="173"/>
        <v>0</v>
      </c>
      <c r="AE576" s="30">
        <v>3189462.05</v>
      </c>
      <c r="AF576" s="30">
        <v>297507.14</v>
      </c>
      <c r="AG576" s="49">
        <f t="shared" si="174"/>
        <v>3486969.19</v>
      </c>
      <c r="AH576" s="30">
        <v>9974890.3499999996</v>
      </c>
      <c r="AI576" s="30">
        <v>5405575.7699999996</v>
      </c>
      <c r="AJ576" s="49">
        <f t="shared" si="175"/>
        <v>15380466.119999999</v>
      </c>
    </row>
    <row r="577" spans="1:36" ht="14.25" thickTop="1" thickBot="1" x14ac:dyDescent="0.25">
      <c r="A577" s="68" t="s">
        <v>22</v>
      </c>
      <c r="B577" s="29">
        <f t="shared" si="164"/>
        <v>94599491.829999983</v>
      </c>
      <c r="C577" s="29">
        <f t="shared" si="164"/>
        <v>31104276.839999996</v>
      </c>
      <c r="D577" s="30">
        <v>162806.09</v>
      </c>
      <c r="E577" s="30"/>
      <c r="F577" s="49">
        <f t="shared" si="165"/>
        <v>162806.09</v>
      </c>
      <c r="G577" s="30">
        <v>1360772.75</v>
      </c>
      <c r="H577" s="30">
        <v>1314453.43</v>
      </c>
      <c r="I577" s="49">
        <f t="shared" si="166"/>
        <v>2675226.1799999997</v>
      </c>
      <c r="J577" s="30">
        <v>10628.23</v>
      </c>
      <c r="K577" s="30">
        <v>5671042.6299999999</v>
      </c>
      <c r="L577" s="49">
        <f t="shared" si="167"/>
        <v>5681670.8600000003</v>
      </c>
      <c r="M577" s="30">
        <v>1147936.24</v>
      </c>
      <c r="N577" s="30">
        <v>1288635.2</v>
      </c>
      <c r="O577" s="49">
        <f t="shared" si="168"/>
        <v>2436571.44</v>
      </c>
      <c r="P577" s="30">
        <v>22644219.890000001</v>
      </c>
      <c r="Q577" s="30">
        <v>13552762.130000001</v>
      </c>
      <c r="R577" s="49">
        <f t="shared" si="169"/>
        <v>36196982.020000003</v>
      </c>
      <c r="S577" s="30">
        <v>8282672.0700000003</v>
      </c>
      <c r="T577" s="30"/>
      <c r="U577" s="49">
        <f t="shared" si="170"/>
        <v>8282672.0700000003</v>
      </c>
      <c r="V577" s="30">
        <v>2247168.4700000002</v>
      </c>
      <c r="W577" s="30">
        <v>802385.83</v>
      </c>
      <c r="X577" s="49">
        <f t="shared" si="171"/>
        <v>3049554.3000000003</v>
      </c>
      <c r="Y577" s="30">
        <v>43370315.119999997</v>
      </c>
      <c r="Z577" s="30">
        <v>3112969.32</v>
      </c>
      <c r="AA577" s="49">
        <f t="shared" si="172"/>
        <v>46483284.439999998</v>
      </c>
      <c r="AB577" s="30"/>
      <c r="AC577" s="30"/>
      <c r="AD577" s="49">
        <f t="shared" si="173"/>
        <v>0</v>
      </c>
      <c r="AE577" s="30">
        <v>3702736.38</v>
      </c>
      <c r="AF577" s="30">
        <v>290232.40000000002</v>
      </c>
      <c r="AG577" s="49">
        <f t="shared" si="174"/>
        <v>3992968.78</v>
      </c>
      <c r="AH577" s="30">
        <v>11670236.59</v>
      </c>
      <c r="AI577" s="30">
        <v>5071795.9000000004</v>
      </c>
      <c r="AJ577" s="49">
        <f t="shared" si="175"/>
        <v>16742032.49</v>
      </c>
    </row>
    <row r="578" spans="1:36" ht="14.25" thickTop="1" thickBot="1" x14ac:dyDescent="0.25">
      <c r="A578" s="68" t="s">
        <v>23</v>
      </c>
      <c r="B578" s="29">
        <f t="shared" si="164"/>
        <v>49245822.93</v>
      </c>
      <c r="C578" s="29">
        <f t="shared" si="164"/>
        <v>842975.54</v>
      </c>
      <c r="D578" s="30"/>
      <c r="E578" s="30"/>
      <c r="F578" s="49">
        <f t="shared" si="165"/>
        <v>0</v>
      </c>
      <c r="G578" s="30">
        <v>81788.52</v>
      </c>
      <c r="H578" s="30">
        <v>127029.33</v>
      </c>
      <c r="I578" s="49">
        <f t="shared" si="166"/>
        <v>208817.85</v>
      </c>
      <c r="J578" s="30"/>
      <c r="K578" s="30"/>
      <c r="L578" s="49">
        <f t="shared" si="167"/>
        <v>0</v>
      </c>
      <c r="M578" s="30">
        <v>65966.7</v>
      </c>
      <c r="N578" s="30"/>
      <c r="O578" s="49">
        <f t="shared" si="168"/>
        <v>65966.7</v>
      </c>
      <c r="P578" s="30">
        <v>3281125.92</v>
      </c>
      <c r="Q578" s="30">
        <v>426248.14</v>
      </c>
      <c r="R578" s="49">
        <f t="shared" si="169"/>
        <v>3707374.06</v>
      </c>
      <c r="S578" s="30">
        <v>181651</v>
      </c>
      <c r="T578" s="30"/>
      <c r="U578" s="49">
        <f t="shared" si="170"/>
        <v>181651</v>
      </c>
      <c r="V578" s="30">
        <v>153293.78</v>
      </c>
      <c r="W578" s="30"/>
      <c r="X578" s="49">
        <f t="shared" si="171"/>
        <v>153293.78</v>
      </c>
      <c r="Y578" s="30">
        <v>40804838.780000001</v>
      </c>
      <c r="Z578" s="30">
        <v>236316.32</v>
      </c>
      <c r="AA578" s="49">
        <f t="shared" si="172"/>
        <v>41041155.100000001</v>
      </c>
      <c r="AB578" s="30"/>
      <c r="AC578" s="30"/>
      <c r="AD578" s="49">
        <f t="shared" si="173"/>
        <v>0</v>
      </c>
      <c r="AE578" s="30">
        <v>1824809.73</v>
      </c>
      <c r="AF578" s="30">
        <v>6883.07</v>
      </c>
      <c r="AG578" s="49">
        <f t="shared" si="174"/>
        <v>1831692.8</v>
      </c>
      <c r="AH578" s="30">
        <v>2852348.5</v>
      </c>
      <c r="AI578" s="30">
        <v>46498.68</v>
      </c>
      <c r="AJ578" s="49">
        <f t="shared" si="175"/>
        <v>2898847.18</v>
      </c>
    </row>
    <row r="579" spans="1:36" ht="14.25" thickTop="1" thickBot="1" x14ac:dyDescent="0.25">
      <c r="A579" s="68" t="s">
        <v>24</v>
      </c>
      <c r="B579" s="29">
        <f t="shared" si="164"/>
        <v>25229862.829999998</v>
      </c>
      <c r="C579" s="29">
        <f t="shared" si="164"/>
        <v>47087334.359999999</v>
      </c>
      <c r="D579" s="30"/>
      <c r="E579" s="30"/>
      <c r="F579" s="49">
        <f t="shared" si="165"/>
        <v>0</v>
      </c>
      <c r="G579" s="30">
        <v>11458069.76</v>
      </c>
      <c r="H579" s="30">
        <v>47087334.359999999</v>
      </c>
      <c r="I579" s="49">
        <f t="shared" si="166"/>
        <v>58545404.119999997</v>
      </c>
      <c r="J579" s="30"/>
      <c r="K579" s="30"/>
      <c r="L579" s="49">
        <f t="shared" si="167"/>
        <v>0</v>
      </c>
      <c r="M579" s="30">
        <v>1638311.8</v>
      </c>
      <c r="N579" s="30"/>
      <c r="O579" s="49">
        <f t="shared" si="168"/>
        <v>1638311.8</v>
      </c>
      <c r="P579" s="30">
        <v>5931431.2699999996</v>
      </c>
      <c r="Q579" s="30"/>
      <c r="R579" s="49">
        <f t="shared" si="169"/>
        <v>5931431.2699999996</v>
      </c>
      <c r="S579" s="30"/>
      <c r="T579" s="30"/>
      <c r="U579" s="49">
        <f t="shared" si="170"/>
        <v>0</v>
      </c>
      <c r="V579" s="30"/>
      <c r="W579" s="30"/>
      <c r="X579" s="49">
        <f t="shared" si="171"/>
        <v>0</v>
      </c>
      <c r="Y579" s="30"/>
      <c r="Z579" s="30"/>
      <c r="AA579" s="49">
        <f t="shared" si="172"/>
        <v>0</v>
      </c>
      <c r="AB579" s="30"/>
      <c r="AC579" s="30"/>
      <c r="AD579" s="49">
        <f t="shared" si="173"/>
        <v>0</v>
      </c>
      <c r="AE579" s="30"/>
      <c r="AF579" s="30"/>
      <c r="AG579" s="49">
        <f t="shared" si="174"/>
        <v>0</v>
      </c>
      <c r="AH579" s="30">
        <v>6202050</v>
      </c>
      <c r="AI579" s="56"/>
      <c r="AJ579" s="49">
        <f t="shared" si="175"/>
        <v>6202050</v>
      </c>
    </row>
    <row r="580" spans="1:36" ht="14.25" thickTop="1" thickBot="1" x14ac:dyDescent="0.25">
      <c r="A580" s="68" t="s">
        <v>25</v>
      </c>
      <c r="B580" s="29">
        <f t="shared" si="164"/>
        <v>44698361.189999998</v>
      </c>
      <c r="C580" s="29">
        <f t="shared" si="164"/>
        <v>262427.40000000002</v>
      </c>
      <c r="D580" s="30"/>
      <c r="E580" s="30"/>
      <c r="F580" s="49">
        <f t="shared" si="165"/>
        <v>0</v>
      </c>
      <c r="G580" s="30">
        <v>14120.96</v>
      </c>
      <c r="H580" s="30"/>
      <c r="I580" s="49">
        <f t="shared" si="166"/>
        <v>14120.96</v>
      </c>
      <c r="J580" s="30"/>
      <c r="K580" s="30"/>
      <c r="L580" s="49">
        <f t="shared" si="167"/>
        <v>0</v>
      </c>
      <c r="M580" s="30">
        <v>2272.21</v>
      </c>
      <c r="N580" s="30"/>
      <c r="O580" s="49">
        <f t="shared" si="168"/>
        <v>2272.21</v>
      </c>
      <c r="P580" s="30">
        <v>67035.990000000005</v>
      </c>
      <c r="Q580" s="30"/>
      <c r="R580" s="49">
        <f t="shared" si="169"/>
        <v>67035.990000000005</v>
      </c>
      <c r="S580" s="30"/>
      <c r="T580" s="30"/>
      <c r="U580" s="49">
        <f t="shared" si="170"/>
        <v>0</v>
      </c>
      <c r="V580" s="30">
        <v>286740.59000000003</v>
      </c>
      <c r="W580" s="30"/>
      <c r="X580" s="49">
        <f t="shared" si="171"/>
        <v>286740.59000000003</v>
      </c>
      <c r="Y580" s="30">
        <v>43791141.240000002</v>
      </c>
      <c r="Z580" s="30">
        <v>262427.40000000002</v>
      </c>
      <c r="AA580" s="49">
        <f t="shared" si="172"/>
        <v>44053568.640000001</v>
      </c>
      <c r="AB580" s="30"/>
      <c r="AC580" s="30"/>
      <c r="AD580" s="49">
        <f t="shared" si="173"/>
        <v>0</v>
      </c>
      <c r="AE580" s="30">
        <v>502798.97</v>
      </c>
      <c r="AF580" s="30"/>
      <c r="AG580" s="49">
        <f t="shared" si="174"/>
        <v>502798.97</v>
      </c>
      <c r="AH580" s="30">
        <v>34251.230000000003</v>
      </c>
      <c r="AI580" s="30"/>
      <c r="AJ580" s="49">
        <f t="shared" si="175"/>
        <v>34251.230000000003</v>
      </c>
    </row>
    <row r="581" spans="1:36" ht="14.25" thickTop="1" thickBot="1" x14ac:dyDescent="0.25">
      <c r="A581" s="69" t="s">
        <v>68</v>
      </c>
      <c r="B581" s="29">
        <f t="shared" si="164"/>
        <v>256941.93</v>
      </c>
      <c r="C581" s="29">
        <f t="shared" si="164"/>
        <v>52720671.670000002</v>
      </c>
      <c r="D581" s="30"/>
      <c r="E581" s="30"/>
      <c r="F581" s="49">
        <f t="shared" si="165"/>
        <v>0</v>
      </c>
      <c r="G581" s="30">
        <v>256941.93</v>
      </c>
      <c r="H581" s="30">
        <v>158456.51999999999</v>
      </c>
      <c r="I581" s="49">
        <f t="shared" si="166"/>
        <v>415398.44999999995</v>
      </c>
      <c r="J581" s="30"/>
      <c r="K581" s="30">
        <v>52562215.149999999</v>
      </c>
      <c r="L581" s="49">
        <f t="shared" si="167"/>
        <v>52562215.149999999</v>
      </c>
      <c r="M581" s="30"/>
      <c r="N581" s="30"/>
      <c r="O581" s="49">
        <f t="shared" si="168"/>
        <v>0</v>
      </c>
      <c r="P581" s="30"/>
      <c r="Q581" s="30"/>
      <c r="R581" s="49">
        <f t="shared" si="169"/>
        <v>0</v>
      </c>
      <c r="S581" s="30"/>
      <c r="T581" s="30"/>
      <c r="U581" s="49">
        <f t="shared" si="170"/>
        <v>0</v>
      </c>
      <c r="V581" s="30"/>
      <c r="W581" s="30"/>
      <c r="X581" s="49">
        <f t="shared" si="171"/>
        <v>0</v>
      </c>
      <c r="Y581" s="30"/>
      <c r="Z581" s="30"/>
      <c r="AA581" s="49">
        <f t="shared" si="172"/>
        <v>0</v>
      </c>
      <c r="AB581" s="30"/>
      <c r="AC581" s="30"/>
      <c r="AD581" s="49">
        <f t="shared" si="173"/>
        <v>0</v>
      </c>
      <c r="AE581" s="30"/>
      <c r="AF581" s="30"/>
      <c r="AG581" s="49">
        <f t="shared" si="174"/>
        <v>0</v>
      </c>
      <c r="AH581" s="30"/>
      <c r="AI581" s="30"/>
      <c r="AJ581" s="49">
        <f t="shared" si="175"/>
        <v>0</v>
      </c>
    </row>
    <row r="582" spans="1:36" ht="14.25" thickTop="1" thickBot="1" x14ac:dyDescent="0.25">
      <c r="A582" s="69" t="s">
        <v>69</v>
      </c>
      <c r="B582" s="29">
        <f t="shared" si="164"/>
        <v>14241662.66</v>
      </c>
      <c r="C582" s="29">
        <f t="shared" si="164"/>
        <v>599669.66999999993</v>
      </c>
      <c r="D582" s="30">
        <v>132883.29</v>
      </c>
      <c r="E582" s="30"/>
      <c r="F582" s="49">
        <f t="shared" si="165"/>
        <v>132883.29</v>
      </c>
      <c r="G582" s="30">
        <v>36212.410000000003</v>
      </c>
      <c r="H582" s="30"/>
      <c r="I582" s="49">
        <f t="shared" si="166"/>
        <v>36212.410000000003</v>
      </c>
      <c r="J582" s="30"/>
      <c r="K582" s="30"/>
      <c r="L582" s="49">
        <f t="shared" si="167"/>
        <v>0</v>
      </c>
      <c r="M582" s="30">
        <v>259025</v>
      </c>
      <c r="N582" s="30"/>
      <c r="O582" s="49">
        <f t="shared" si="168"/>
        <v>259025</v>
      </c>
      <c r="P582" s="30">
        <v>5037934.63</v>
      </c>
      <c r="Q582" s="30">
        <v>10212</v>
      </c>
      <c r="R582" s="49">
        <f t="shared" si="169"/>
        <v>5048146.63</v>
      </c>
      <c r="S582" s="30"/>
      <c r="T582" s="30">
        <v>502532.67</v>
      </c>
      <c r="U582" s="49">
        <f t="shared" si="170"/>
        <v>502532.67</v>
      </c>
      <c r="V582" s="30">
        <v>184827.47</v>
      </c>
      <c r="W582" s="30"/>
      <c r="X582" s="49">
        <f t="shared" si="171"/>
        <v>184827.47</v>
      </c>
      <c r="Y582" s="30">
        <v>7323335.0499999998</v>
      </c>
      <c r="Z582" s="30"/>
      <c r="AA582" s="49">
        <f t="shared" si="172"/>
        <v>7323335.0499999998</v>
      </c>
      <c r="AB582" s="30"/>
      <c r="AC582" s="30"/>
      <c r="AD582" s="49">
        <f t="shared" si="173"/>
        <v>0</v>
      </c>
      <c r="AE582" s="30">
        <v>403342.07</v>
      </c>
      <c r="AF582" s="30"/>
      <c r="AG582" s="49">
        <f t="shared" si="174"/>
        <v>403342.07</v>
      </c>
      <c r="AH582" s="30">
        <v>864102.74</v>
      </c>
      <c r="AI582" s="30">
        <v>86925</v>
      </c>
      <c r="AJ582" s="49">
        <f t="shared" si="175"/>
        <v>951027.74</v>
      </c>
    </row>
    <row r="583" spans="1:36" ht="14.25" thickTop="1" thickBot="1" x14ac:dyDescent="0.25">
      <c r="A583" s="68" t="s">
        <v>26</v>
      </c>
      <c r="B583" s="29">
        <f t="shared" si="164"/>
        <v>12943277.379999999</v>
      </c>
      <c r="C583" s="29">
        <f t="shared" si="164"/>
        <v>0</v>
      </c>
      <c r="D583" s="30"/>
      <c r="E583" s="30"/>
      <c r="F583" s="49">
        <f t="shared" si="165"/>
        <v>0</v>
      </c>
      <c r="G583" s="30"/>
      <c r="H583" s="30"/>
      <c r="I583" s="49">
        <f t="shared" si="166"/>
        <v>0</v>
      </c>
      <c r="J583" s="30"/>
      <c r="K583" s="30"/>
      <c r="L583" s="49">
        <f t="shared" si="167"/>
        <v>0</v>
      </c>
      <c r="M583" s="30"/>
      <c r="N583" s="30"/>
      <c r="O583" s="49">
        <f t="shared" si="168"/>
        <v>0</v>
      </c>
      <c r="P583" s="30">
        <v>78111.100000000006</v>
      </c>
      <c r="Q583" s="30"/>
      <c r="R583" s="49">
        <f t="shared" si="169"/>
        <v>78111.100000000006</v>
      </c>
      <c r="S583" s="30"/>
      <c r="T583" s="30"/>
      <c r="U583" s="49">
        <f t="shared" si="170"/>
        <v>0</v>
      </c>
      <c r="V583" s="30"/>
      <c r="W583" s="30"/>
      <c r="X583" s="49">
        <f t="shared" si="171"/>
        <v>0</v>
      </c>
      <c r="Y583" s="30">
        <v>12831730.68</v>
      </c>
      <c r="Z583" s="30"/>
      <c r="AA583" s="49">
        <f t="shared" si="172"/>
        <v>12831730.68</v>
      </c>
      <c r="AB583" s="30"/>
      <c r="AC583" s="30"/>
      <c r="AD583" s="49">
        <f t="shared" si="173"/>
        <v>0</v>
      </c>
      <c r="AE583" s="30">
        <v>20935.599999999999</v>
      </c>
      <c r="AF583" s="30"/>
      <c r="AG583" s="49">
        <f t="shared" si="174"/>
        <v>20935.599999999999</v>
      </c>
      <c r="AH583" s="30">
        <v>12500</v>
      </c>
      <c r="AI583" s="30"/>
      <c r="AJ583" s="49">
        <f t="shared" si="175"/>
        <v>12500</v>
      </c>
    </row>
    <row r="584" spans="1:36" ht="14.25" thickTop="1" thickBot="1" x14ac:dyDescent="0.25">
      <c r="A584" s="69" t="s">
        <v>60</v>
      </c>
      <c r="B584" s="29">
        <f t="shared" si="164"/>
        <v>16568124.309999999</v>
      </c>
      <c r="C584" s="29">
        <f t="shared" si="164"/>
        <v>0</v>
      </c>
      <c r="D584" s="30"/>
      <c r="E584" s="30"/>
      <c r="F584" s="49">
        <f t="shared" si="165"/>
        <v>0</v>
      </c>
      <c r="G584" s="30"/>
      <c r="H584" s="30"/>
      <c r="I584" s="49">
        <f t="shared" si="166"/>
        <v>0</v>
      </c>
      <c r="J584" s="30"/>
      <c r="K584" s="30"/>
      <c r="L584" s="49">
        <f t="shared" si="167"/>
        <v>0</v>
      </c>
      <c r="M584" s="30"/>
      <c r="N584" s="30"/>
      <c r="O584" s="49">
        <f t="shared" si="168"/>
        <v>0</v>
      </c>
      <c r="P584" s="30"/>
      <c r="Q584" s="30"/>
      <c r="R584" s="49">
        <f t="shared" si="169"/>
        <v>0</v>
      </c>
      <c r="S584" s="30"/>
      <c r="T584" s="30"/>
      <c r="U584" s="49">
        <f t="shared" si="170"/>
        <v>0</v>
      </c>
      <c r="V584" s="30"/>
      <c r="W584" s="30"/>
      <c r="X584" s="49">
        <f t="shared" si="171"/>
        <v>0</v>
      </c>
      <c r="Y584" s="30">
        <v>15700973.029999999</v>
      </c>
      <c r="Z584" s="30"/>
      <c r="AA584" s="49">
        <f t="shared" si="172"/>
        <v>15700973.029999999</v>
      </c>
      <c r="AB584" s="30"/>
      <c r="AC584" s="30"/>
      <c r="AD584" s="49">
        <f t="shared" si="173"/>
        <v>0</v>
      </c>
      <c r="AE584" s="30">
        <v>867151.28</v>
      </c>
      <c r="AF584" s="30"/>
      <c r="AG584" s="49">
        <f t="shared" si="174"/>
        <v>867151.28</v>
      </c>
      <c r="AH584" s="30"/>
      <c r="AI584" s="30"/>
      <c r="AJ584" s="49">
        <f t="shared" si="175"/>
        <v>0</v>
      </c>
    </row>
    <row r="585" spans="1:36" ht="14.25" thickTop="1" thickBot="1" x14ac:dyDescent="0.25">
      <c r="A585" s="68" t="s">
        <v>27</v>
      </c>
      <c r="B585" s="29">
        <f t="shared" si="164"/>
        <v>9032528.25</v>
      </c>
      <c r="C585" s="29">
        <f t="shared" si="164"/>
        <v>9282188.4800000004</v>
      </c>
      <c r="D585" s="30"/>
      <c r="E585" s="30"/>
      <c r="F585" s="49">
        <f t="shared" si="165"/>
        <v>0</v>
      </c>
      <c r="G585" s="30">
        <v>101871.83</v>
      </c>
      <c r="H585" s="30">
        <v>6651555.4800000004</v>
      </c>
      <c r="I585" s="49">
        <f t="shared" si="166"/>
        <v>6753427.3100000005</v>
      </c>
      <c r="J585" s="30"/>
      <c r="K585" s="30"/>
      <c r="L585" s="49">
        <f t="shared" si="167"/>
        <v>0</v>
      </c>
      <c r="M585" s="30"/>
      <c r="N585" s="30"/>
      <c r="O585" s="49">
        <f t="shared" si="168"/>
        <v>0</v>
      </c>
      <c r="P585" s="30">
        <v>218249.41</v>
      </c>
      <c r="Q585" s="30">
        <v>908650.25</v>
      </c>
      <c r="R585" s="49">
        <f t="shared" si="169"/>
        <v>1126899.6599999999</v>
      </c>
      <c r="S585" s="30"/>
      <c r="T585" s="30"/>
      <c r="U585" s="49">
        <f t="shared" si="170"/>
        <v>0</v>
      </c>
      <c r="V585" s="30"/>
      <c r="W585" s="30"/>
      <c r="X585" s="49">
        <f t="shared" si="171"/>
        <v>0</v>
      </c>
      <c r="Y585" s="30">
        <v>8449568.5800000001</v>
      </c>
      <c r="Z585" s="30">
        <v>623256.03</v>
      </c>
      <c r="AA585" s="49">
        <f t="shared" si="172"/>
        <v>9072824.6099999994</v>
      </c>
      <c r="AB585" s="30"/>
      <c r="AC585" s="30"/>
      <c r="AD585" s="49">
        <f t="shared" si="173"/>
        <v>0</v>
      </c>
      <c r="AE585" s="30"/>
      <c r="AF585" s="30">
        <v>296607.65000000002</v>
      </c>
      <c r="AG585" s="49">
        <f t="shared" si="174"/>
        <v>296607.65000000002</v>
      </c>
      <c r="AH585" s="30">
        <v>262838.43</v>
      </c>
      <c r="AI585" s="30">
        <v>802119.07</v>
      </c>
      <c r="AJ585" s="49">
        <f t="shared" si="175"/>
        <v>1064957.5</v>
      </c>
    </row>
    <row r="586" spans="1:36" ht="14.25" thickTop="1" thickBot="1" x14ac:dyDescent="0.25">
      <c r="A586" s="68" t="s">
        <v>28</v>
      </c>
      <c r="B586" s="29">
        <f t="shared" si="164"/>
        <v>10897720.519999998</v>
      </c>
      <c r="C586" s="29">
        <f t="shared" si="164"/>
        <v>0</v>
      </c>
      <c r="D586" s="30">
        <v>46837.48</v>
      </c>
      <c r="E586" s="30"/>
      <c r="F586" s="49">
        <f t="shared" si="165"/>
        <v>46837.48</v>
      </c>
      <c r="G586" s="30">
        <v>1373755.41</v>
      </c>
      <c r="H586" s="30"/>
      <c r="I586" s="49">
        <f t="shared" si="166"/>
        <v>1373755.41</v>
      </c>
      <c r="J586" s="30"/>
      <c r="K586" s="30"/>
      <c r="L586" s="49">
        <f t="shared" si="167"/>
        <v>0</v>
      </c>
      <c r="M586" s="30"/>
      <c r="N586" s="30"/>
      <c r="O586" s="49">
        <f t="shared" si="168"/>
        <v>0</v>
      </c>
      <c r="P586" s="30">
        <v>1768033.62</v>
      </c>
      <c r="Q586" s="30"/>
      <c r="R586" s="49">
        <f t="shared" si="169"/>
        <v>1768033.62</v>
      </c>
      <c r="S586" s="30">
        <v>215240.22</v>
      </c>
      <c r="T586" s="30"/>
      <c r="U586" s="49">
        <f t="shared" si="170"/>
        <v>215240.22</v>
      </c>
      <c r="V586" s="30">
        <v>40712.300000000003</v>
      </c>
      <c r="W586" s="30"/>
      <c r="X586" s="49">
        <f t="shared" si="171"/>
        <v>40712.300000000003</v>
      </c>
      <c r="Y586" s="30">
        <v>6150607.0199999996</v>
      </c>
      <c r="Z586" s="30"/>
      <c r="AA586" s="49">
        <f t="shared" si="172"/>
        <v>6150607.0199999996</v>
      </c>
      <c r="AB586" s="30"/>
      <c r="AC586" s="30"/>
      <c r="AD586" s="49">
        <f t="shared" si="173"/>
        <v>0</v>
      </c>
      <c r="AE586" s="30">
        <v>575525.28</v>
      </c>
      <c r="AF586" s="30"/>
      <c r="AG586" s="49">
        <f t="shared" si="174"/>
        <v>575525.28</v>
      </c>
      <c r="AH586" s="30">
        <v>727009.19</v>
      </c>
      <c r="AI586" s="30"/>
      <c r="AJ586" s="49">
        <f t="shared" si="175"/>
        <v>727009.19</v>
      </c>
    </row>
    <row r="587" spans="1:36" ht="14.25" thickTop="1" thickBot="1" x14ac:dyDescent="0.25">
      <c r="A587" s="69" t="s">
        <v>70</v>
      </c>
      <c r="B587" s="29">
        <f t="shared" si="164"/>
        <v>15784169.709999999</v>
      </c>
      <c r="C587" s="29">
        <f t="shared" si="164"/>
        <v>0</v>
      </c>
      <c r="D587" s="30"/>
      <c r="E587" s="30"/>
      <c r="F587" s="49">
        <f t="shared" si="165"/>
        <v>0</v>
      </c>
      <c r="G587" s="30">
        <v>4099.1400000000003</v>
      </c>
      <c r="H587" s="30"/>
      <c r="I587" s="49">
        <f t="shared" si="166"/>
        <v>4099.1400000000003</v>
      </c>
      <c r="J587" s="30"/>
      <c r="K587" s="30"/>
      <c r="L587" s="49">
        <f t="shared" si="167"/>
        <v>0</v>
      </c>
      <c r="M587" s="30"/>
      <c r="N587" s="30"/>
      <c r="O587" s="49">
        <f t="shared" si="168"/>
        <v>0</v>
      </c>
      <c r="P587" s="30">
        <v>166202.39000000001</v>
      </c>
      <c r="Q587" s="30"/>
      <c r="R587" s="49">
        <f t="shared" si="169"/>
        <v>166202.39000000001</v>
      </c>
      <c r="S587" s="30"/>
      <c r="T587" s="30"/>
      <c r="U587" s="49">
        <f t="shared" si="170"/>
        <v>0</v>
      </c>
      <c r="V587" s="30">
        <v>163779.57999999999</v>
      </c>
      <c r="W587" s="30"/>
      <c r="X587" s="49">
        <f t="shared" si="171"/>
        <v>163779.57999999999</v>
      </c>
      <c r="Y587" s="30">
        <v>15431732.59</v>
      </c>
      <c r="Z587" s="30"/>
      <c r="AA587" s="49">
        <f t="shared" si="172"/>
        <v>15431732.59</v>
      </c>
      <c r="AB587" s="30"/>
      <c r="AC587" s="30"/>
      <c r="AD587" s="49">
        <f t="shared" si="173"/>
        <v>0</v>
      </c>
      <c r="AE587" s="30">
        <v>6000</v>
      </c>
      <c r="AF587" s="30"/>
      <c r="AG587" s="49">
        <f t="shared" si="174"/>
        <v>6000</v>
      </c>
      <c r="AH587" s="30">
        <v>12356.01</v>
      </c>
      <c r="AI587" s="30"/>
      <c r="AJ587" s="49">
        <f t="shared" si="175"/>
        <v>12356.01</v>
      </c>
    </row>
    <row r="588" spans="1:36" ht="14.25" thickTop="1" thickBot="1" x14ac:dyDescent="0.25">
      <c r="A588" s="68" t="s">
        <v>29</v>
      </c>
      <c r="B588" s="29">
        <f t="shared" si="164"/>
        <v>11387487.460000001</v>
      </c>
      <c r="C588" s="29">
        <f t="shared" si="164"/>
        <v>0</v>
      </c>
      <c r="D588" s="30"/>
      <c r="E588" s="30"/>
      <c r="F588" s="49">
        <f t="shared" si="165"/>
        <v>0</v>
      </c>
      <c r="G588" s="30"/>
      <c r="H588" s="30"/>
      <c r="I588" s="49">
        <f t="shared" si="166"/>
        <v>0</v>
      </c>
      <c r="J588" s="30"/>
      <c r="K588" s="30"/>
      <c r="L588" s="49">
        <f t="shared" si="167"/>
        <v>0</v>
      </c>
      <c r="M588" s="30"/>
      <c r="N588" s="30"/>
      <c r="O588" s="49">
        <f t="shared" si="168"/>
        <v>0</v>
      </c>
      <c r="P588" s="30">
        <v>1243323.8</v>
      </c>
      <c r="Q588" s="30"/>
      <c r="R588" s="49">
        <f t="shared" si="169"/>
        <v>1243323.8</v>
      </c>
      <c r="S588" s="30">
        <v>35908.22</v>
      </c>
      <c r="T588" s="30"/>
      <c r="U588" s="49">
        <f t="shared" si="170"/>
        <v>35908.22</v>
      </c>
      <c r="V588" s="30">
        <v>14297.41</v>
      </c>
      <c r="W588" s="30"/>
      <c r="X588" s="49">
        <f t="shared" si="171"/>
        <v>14297.41</v>
      </c>
      <c r="Y588" s="30">
        <v>8967653.0700000003</v>
      </c>
      <c r="Z588" s="30"/>
      <c r="AA588" s="49">
        <f t="shared" si="172"/>
        <v>8967653.0700000003</v>
      </c>
      <c r="AB588" s="30"/>
      <c r="AC588" s="30"/>
      <c r="AD588" s="49">
        <f t="shared" si="173"/>
        <v>0</v>
      </c>
      <c r="AE588" s="30">
        <v>156012.56</v>
      </c>
      <c r="AF588" s="30"/>
      <c r="AG588" s="49">
        <f t="shared" si="174"/>
        <v>156012.56</v>
      </c>
      <c r="AH588" s="30">
        <v>970292.4</v>
      </c>
      <c r="AI588" s="30"/>
      <c r="AJ588" s="49">
        <f t="shared" si="175"/>
        <v>970292.4</v>
      </c>
    </row>
    <row r="589" spans="1:36" ht="14.25" thickTop="1" thickBot="1" x14ac:dyDescent="0.25">
      <c r="A589" s="68" t="s">
        <v>30</v>
      </c>
      <c r="B589" s="29">
        <f t="shared" si="164"/>
        <v>8440587.1100000013</v>
      </c>
      <c r="C589" s="29">
        <f t="shared" si="164"/>
        <v>0</v>
      </c>
      <c r="D589" s="30">
        <v>7222.38</v>
      </c>
      <c r="E589" s="30"/>
      <c r="F589" s="49">
        <f t="shared" si="165"/>
        <v>7222.38</v>
      </c>
      <c r="G589" s="30">
        <v>1298.2</v>
      </c>
      <c r="H589" s="30"/>
      <c r="I589" s="49">
        <f t="shared" si="166"/>
        <v>1298.2</v>
      </c>
      <c r="J589" s="30"/>
      <c r="K589" s="30"/>
      <c r="L589" s="49">
        <f t="shared" si="167"/>
        <v>0</v>
      </c>
      <c r="M589" s="30"/>
      <c r="N589" s="30"/>
      <c r="O589" s="49">
        <f t="shared" si="168"/>
        <v>0</v>
      </c>
      <c r="P589" s="30">
        <v>753329.83</v>
      </c>
      <c r="Q589" s="30"/>
      <c r="R589" s="49">
        <f t="shared" si="169"/>
        <v>753329.83</v>
      </c>
      <c r="S589" s="30">
        <v>36098.620000000003</v>
      </c>
      <c r="T589" s="30"/>
      <c r="U589" s="49">
        <f t="shared" si="170"/>
        <v>36098.620000000003</v>
      </c>
      <c r="V589" s="30"/>
      <c r="W589" s="30"/>
      <c r="X589" s="49">
        <f t="shared" si="171"/>
        <v>0</v>
      </c>
      <c r="Y589" s="30">
        <v>6006541.1299999999</v>
      </c>
      <c r="Z589" s="30"/>
      <c r="AA589" s="49">
        <f t="shared" si="172"/>
        <v>6006541.1299999999</v>
      </c>
      <c r="AB589" s="30"/>
      <c r="AC589" s="30"/>
      <c r="AD589" s="49">
        <f t="shared" si="173"/>
        <v>0</v>
      </c>
      <c r="AE589" s="30">
        <v>1330116.06</v>
      </c>
      <c r="AF589" s="30"/>
      <c r="AG589" s="49">
        <f t="shared" si="174"/>
        <v>1330116.06</v>
      </c>
      <c r="AH589" s="30">
        <v>305980.89</v>
      </c>
      <c r="AI589" s="30"/>
      <c r="AJ589" s="49">
        <f t="shared" si="175"/>
        <v>305980.89</v>
      </c>
    </row>
    <row r="590" spans="1:36" ht="14.25" thickTop="1" thickBot="1" x14ac:dyDescent="0.25">
      <c r="A590" s="68" t="s">
        <v>31</v>
      </c>
      <c r="B590" s="29">
        <f t="shared" si="164"/>
        <v>363118.89</v>
      </c>
      <c r="C590" s="29">
        <f t="shared" si="164"/>
        <v>9058373.2799999993</v>
      </c>
      <c r="D590" s="30"/>
      <c r="E590" s="30"/>
      <c r="F590" s="49">
        <f t="shared" si="165"/>
        <v>0</v>
      </c>
      <c r="G590" s="30">
        <v>363118.89</v>
      </c>
      <c r="H590" s="30"/>
      <c r="I590" s="49">
        <f t="shared" si="166"/>
        <v>363118.89</v>
      </c>
      <c r="J590" s="30"/>
      <c r="K590" s="30">
        <v>9058373.2799999993</v>
      </c>
      <c r="L590" s="49">
        <f t="shared" si="167"/>
        <v>9058373.2799999993</v>
      </c>
      <c r="M590" s="30"/>
      <c r="N590" s="30"/>
      <c r="O590" s="49">
        <f t="shared" si="168"/>
        <v>0</v>
      </c>
      <c r="P590" s="30"/>
      <c r="Q590" s="30"/>
      <c r="R590" s="49">
        <f t="shared" si="169"/>
        <v>0</v>
      </c>
      <c r="S590" s="30"/>
      <c r="T590" s="30"/>
      <c r="U590" s="49">
        <f t="shared" si="170"/>
        <v>0</v>
      </c>
      <c r="V590" s="30"/>
      <c r="W590" s="30"/>
      <c r="X590" s="49">
        <f t="shared" si="171"/>
        <v>0</v>
      </c>
      <c r="Y590" s="30"/>
      <c r="Z590" s="30"/>
      <c r="AA590" s="49">
        <f t="shared" si="172"/>
        <v>0</v>
      </c>
      <c r="AB590" s="30"/>
      <c r="AC590" s="30"/>
      <c r="AD590" s="49">
        <f t="shared" si="173"/>
        <v>0</v>
      </c>
      <c r="AE590" s="30"/>
      <c r="AF590" s="30"/>
      <c r="AG590" s="49"/>
      <c r="AH590" s="30"/>
      <c r="AI590" s="30"/>
      <c r="AJ590" s="49">
        <f t="shared" si="175"/>
        <v>0</v>
      </c>
    </row>
    <row r="591" spans="1:36" ht="14.25" thickTop="1" thickBot="1" x14ac:dyDescent="0.25">
      <c r="A591" s="68" t="s">
        <v>32</v>
      </c>
      <c r="B591" s="29">
        <f t="shared" si="164"/>
        <v>2068934.55</v>
      </c>
      <c r="C591" s="29">
        <f t="shared" si="164"/>
        <v>0</v>
      </c>
      <c r="D591" s="30">
        <v>430935.34</v>
      </c>
      <c r="E591" s="30"/>
      <c r="F591" s="49">
        <f t="shared" si="165"/>
        <v>430935.34</v>
      </c>
      <c r="G591" s="30">
        <v>1637999.21</v>
      </c>
      <c r="H591" s="30"/>
      <c r="I591" s="49">
        <f t="shared" si="166"/>
        <v>1637999.21</v>
      </c>
      <c r="J591" s="30"/>
      <c r="K591" s="30"/>
      <c r="L591" s="49">
        <f t="shared" si="167"/>
        <v>0</v>
      </c>
      <c r="M591" s="30"/>
      <c r="N591" s="30"/>
      <c r="O591" s="49">
        <f t="shared" si="168"/>
        <v>0</v>
      </c>
      <c r="P591" s="30"/>
      <c r="Q591" s="30"/>
      <c r="R591" s="49">
        <f t="shared" si="169"/>
        <v>0</v>
      </c>
      <c r="S591" s="30"/>
      <c r="T591" s="30"/>
      <c r="U591" s="49">
        <f t="shared" si="170"/>
        <v>0</v>
      </c>
      <c r="V591" s="30"/>
      <c r="W591" s="30"/>
      <c r="X591" s="49">
        <f t="shared" si="171"/>
        <v>0</v>
      </c>
      <c r="Y591" s="30"/>
      <c r="Z591" s="30"/>
      <c r="AA591" s="49">
        <f t="shared" si="172"/>
        <v>0</v>
      </c>
      <c r="AB591" s="30"/>
      <c r="AC591" s="30"/>
      <c r="AD591" s="49">
        <f t="shared" si="173"/>
        <v>0</v>
      </c>
      <c r="AE591" s="30"/>
      <c r="AF591" s="30"/>
      <c r="AG591" s="49">
        <f t="shared" si="174"/>
        <v>0</v>
      </c>
      <c r="AH591" s="30"/>
      <c r="AI591" s="30"/>
      <c r="AJ591" s="49">
        <f t="shared" si="175"/>
        <v>0</v>
      </c>
    </row>
    <row r="592" spans="1:36" ht="14.25" thickTop="1" thickBot="1" x14ac:dyDescent="0.25">
      <c r="A592" s="69" t="s">
        <v>58</v>
      </c>
      <c r="B592" s="29">
        <f t="shared" si="164"/>
        <v>16859092.579999998</v>
      </c>
      <c r="C592" s="29">
        <f t="shared" si="164"/>
        <v>2093875.77</v>
      </c>
      <c r="D592" s="30"/>
      <c r="E592" s="30"/>
      <c r="F592" s="49">
        <f t="shared" si="165"/>
        <v>0</v>
      </c>
      <c r="G592" s="30"/>
      <c r="H592" s="30"/>
      <c r="I592" s="49">
        <f t="shared" si="166"/>
        <v>0</v>
      </c>
      <c r="J592" s="30"/>
      <c r="K592" s="30">
        <v>2093875.77</v>
      </c>
      <c r="L592" s="49">
        <f t="shared" si="167"/>
        <v>2093875.77</v>
      </c>
      <c r="M592" s="30">
        <v>3018.1</v>
      </c>
      <c r="N592" s="30"/>
      <c r="O592" s="49">
        <f t="shared" si="168"/>
        <v>3018.1</v>
      </c>
      <c r="P592" s="30">
        <v>673471.85</v>
      </c>
      <c r="Q592" s="30"/>
      <c r="R592" s="49">
        <f t="shared" si="169"/>
        <v>673471.85</v>
      </c>
      <c r="S592" s="30">
        <v>10415.43</v>
      </c>
      <c r="T592" s="30"/>
      <c r="U592" s="49">
        <f t="shared" si="170"/>
        <v>10415.43</v>
      </c>
      <c r="V592" s="30">
        <v>149457.22</v>
      </c>
      <c r="W592" s="30"/>
      <c r="X592" s="49">
        <f t="shared" si="171"/>
        <v>149457.22</v>
      </c>
      <c r="Y592" s="30">
        <v>13966969.289999999</v>
      </c>
      <c r="Z592" s="30"/>
      <c r="AA592" s="49">
        <f t="shared" si="172"/>
        <v>13966969.289999999</v>
      </c>
      <c r="AB592" s="30"/>
      <c r="AC592" s="30"/>
      <c r="AD592" s="49">
        <f t="shared" si="173"/>
        <v>0</v>
      </c>
      <c r="AE592" s="30">
        <v>1290046.48</v>
      </c>
      <c r="AF592" s="30"/>
      <c r="AG592" s="49">
        <f t="shared" si="174"/>
        <v>1290046.48</v>
      </c>
      <c r="AH592" s="30">
        <v>765714.21</v>
      </c>
      <c r="AI592" s="30"/>
      <c r="AJ592" s="49">
        <f t="shared" si="175"/>
        <v>765714.21</v>
      </c>
    </row>
    <row r="593" spans="1:36" ht="14.25" thickTop="1" thickBot="1" x14ac:dyDescent="0.25">
      <c r="A593" s="68" t="s">
        <v>33</v>
      </c>
      <c r="B593" s="29">
        <f t="shared" si="164"/>
        <v>2307605.19</v>
      </c>
      <c r="C593" s="29">
        <f t="shared" si="164"/>
        <v>0</v>
      </c>
      <c r="D593" s="30">
        <v>4760.78</v>
      </c>
      <c r="E593" s="30"/>
      <c r="F593" s="49">
        <f t="shared" si="165"/>
        <v>4760.78</v>
      </c>
      <c r="G593" s="30"/>
      <c r="H593" s="30"/>
      <c r="I593" s="49">
        <f t="shared" si="166"/>
        <v>0</v>
      </c>
      <c r="J593" s="30"/>
      <c r="K593" s="30"/>
      <c r="L593" s="49">
        <f t="shared" si="167"/>
        <v>0</v>
      </c>
      <c r="M593" s="30"/>
      <c r="N593" s="30"/>
      <c r="O593" s="49">
        <f t="shared" si="168"/>
        <v>0</v>
      </c>
      <c r="P593" s="30"/>
      <c r="Q593" s="30"/>
      <c r="R593" s="49">
        <f t="shared" si="169"/>
        <v>0</v>
      </c>
      <c r="S593" s="30"/>
      <c r="T593" s="30"/>
      <c r="U593" s="49">
        <f t="shared" si="170"/>
        <v>0</v>
      </c>
      <c r="V593" s="30"/>
      <c r="W593" s="30"/>
      <c r="X593" s="49">
        <f t="shared" si="171"/>
        <v>0</v>
      </c>
      <c r="Y593" s="30">
        <v>2302844.41</v>
      </c>
      <c r="Z593" s="30"/>
      <c r="AA593" s="49">
        <f t="shared" si="172"/>
        <v>2302844.41</v>
      </c>
      <c r="AB593" s="30"/>
      <c r="AC593" s="30"/>
      <c r="AD593" s="49">
        <f t="shared" si="173"/>
        <v>0</v>
      </c>
      <c r="AE593" s="30"/>
      <c r="AF593" s="30"/>
      <c r="AG593" s="49">
        <f t="shared" si="174"/>
        <v>0</v>
      </c>
      <c r="AH593" s="30"/>
      <c r="AI593" s="30"/>
      <c r="AJ593" s="49">
        <f t="shared" si="175"/>
        <v>0</v>
      </c>
    </row>
    <row r="594" spans="1:36" ht="14.25" thickTop="1" thickBot="1" x14ac:dyDescent="0.25">
      <c r="A594" s="70" t="s">
        <v>65</v>
      </c>
      <c r="B594" s="29">
        <f t="shared" si="164"/>
        <v>0</v>
      </c>
      <c r="C594" s="29">
        <f t="shared" si="164"/>
        <v>0</v>
      </c>
      <c r="D594" s="30"/>
      <c r="E594" s="30"/>
      <c r="F594" s="49">
        <f t="shared" si="165"/>
        <v>0</v>
      </c>
      <c r="G594" s="30"/>
      <c r="H594" s="30"/>
      <c r="I594" s="49">
        <f t="shared" si="166"/>
        <v>0</v>
      </c>
      <c r="J594" s="30"/>
      <c r="K594" s="30"/>
      <c r="L594" s="49">
        <f t="shared" si="167"/>
        <v>0</v>
      </c>
      <c r="M594" s="30"/>
      <c r="N594" s="30"/>
      <c r="O594" s="49">
        <f t="shared" si="168"/>
        <v>0</v>
      </c>
      <c r="P594" s="30"/>
      <c r="Q594" s="30"/>
      <c r="R594" s="49">
        <f t="shared" si="169"/>
        <v>0</v>
      </c>
      <c r="S594" s="30"/>
      <c r="T594" s="30"/>
      <c r="U594" s="49">
        <f t="shared" si="170"/>
        <v>0</v>
      </c>
      <c r="V594" s="30"/>
      <c r="W594" s="30"/>
      <c r="X594" s="49">
        <f t="shared" si="171"/>
        <v>0</v>
      </c>
      <c r="Y594" s="30"/>
      <c r="Z594" s="30"/>
      <c r="AA594" s="49">
        <f t="shared" si="172"/>
        <v>0</v>
      </c>
      <c r="AB594" s="30"/>
      <c r="AC594" s="30"/>
      <c r="AD594" s="49">
        <f t="shared" si="173"/>
        <v>0</v>
      </c>
      <c r="AE594" s="30"/>
      <c r="AF594" s="30"/>
      <c r="AG594" s="49">
        <f t="shared" si="174"/>
        <v>0</v>
      </c>
      <c r="AH594" s="30"/>
      <c r="AI594" s="30"/>
      <c r="AJ594" s="49">
        <f t="shared" si="175"/>
        <v>0</v>
      </c>
    </row>
    <row r="595" spans="1:36" ht="14.25" thickTop="1" thickBot="1" x14ac:dyDescent="0.25">
      <c r="A595" s="68" t="s">
        <v>34</v>
      </c>
      <c r="B595" s="29">
        <f t="shared" si="164"/>
        <v>3284144.01</v>
      </c>
      <c r="C595" s="29">
        <f t="shared" si="164"/>
        <v>0</v>
      </c>
      <c r="D595" s="30"/>
      <c r="E595" s="30"/>
      <c r="F595" s="49">
        <f t="shared" si="165"/>
        <v>0</v>
      </c>
      <c r="G595" s="30"/>
      <c r="H595" s="30"/>
      <c r="I595" s="49">
        <f t="shared" si="166"/>
        <v>0</v>
      </c>
      <c r="J595" s="30"/>
      <c r="K595" s="30"/>
      <c r="L595" s="49">
        <f t="shared" si="167"/>
        <v>0</v>
      </c>
      <c r="M595" s="30"/>
      <c r="N595" s="30"/>
      <c r="O595" s="49">
        <f t="shared" si="168"/>
        <v>0</v>
      </c>
      <c r="P595" s="30"/>
      <c r="Q595" s="30"/>
      <c r="R595" s="49">
        <f t="shared" si="169"/>
        <v>0</v>
      </c>
      <c r="S595" s="30"/>
      <c r="T595" s="30"/>
      <c r="U595" s="49">
        <f t="shared" si="170"/>
        <v>0</v>
      </c>
      <c r="V595" s="30"/>
      <c r="W595" s="30"/>
      <c r="X595" s="49">
        <f t="shared" si="171"/>
        <v>0</v>
      </c>
      <c r="Y595" s="30">
        <v>3284144.01</v>
      </c>
      <c r="Z595" s="30"/>
      <c r="AA595" s="49">
        <f t="shared" si="172"/>
        <v>3284144.01</v>
      </c>
      <c r="AB595" s="30"/>
      <c r="AC595" s="30"/>
      <c r="AD595" s="49">
        <f t="shared" si="173"/>
        <v>0</v>
      </c>
      <c r="AE595" s="30"/>
      <c r="AF595" s="30"/>
      <c r="AG595" s="49">
        <f t="shared" si="174"/>
        <v>0</v>
      </c>
      <c r="AH595" s="30"/>
      <c r="AI595" s="30"/>
      <c r="AJ595" s="49">
        <f t="shared" si="175"/>
        <v>0</v>
      </c>
    </row>
    <row r="596" spans="1:36" ht="14.25" thickTop="1" thickBot="1" x14ac:dyDescent="0.25">
      <c r="A596" s="69" t="s">
        <v>71</v>
      </c>
      <c r="B596" s="29">
        <f t="shared" si="164"/>
        <v>1877139.2599999998</v>
      </c>
      <c r="C596" s="29">
        <f t="shared" si="164"/>
        <v>0</v>
      </c>
      <c r="D596" s="30"/>
      <c r="E596" s="30"/>
      <c r="F596" s="49">
        <f t="shared" si="165"/>
        <v>0</v>
      </c>
      <c r="G596" s="30"/>
      <c r="H596" s="30"/>
      <c r="I596" s="49">
        <f t="shared" si="166"/>
        <v>0</v>
      </c>
      <c r="J596" s="30"/>
      <c r="K596" s="30"/>
      <c r="L596" s="49">
        <f t="shared" si="167"/>
        <v>0</v>
      </c>
      <c r="M596" s="30"/>
      <c r="N596" s="30"/>
      <c r="O596" s="49">
        <f t="shared" si="168"/>
        <v>0</v>
      </c>
      <c r="P596" s="30"/>
      <c r="Q596" s="30"/>
      <c r="R596" s="49">
        <f t="shared" si="169"/>
        <v>0</v>
      </c>
      <c r="S596" s="30"/>
      <c r="T596" s="30"/>
      <c r="U596" s="49">
        <f t="shared" si="170"/>
        <v>0</v>
      </c>
      <c r="V596" s="30">
        <v>143265.42000000001</v>
      </c>
      <c r="W596" s="30"/>
      <c r="X596" s="49">
        <f t="shared" si="171"/>
        <v>143265.42000000001</v>
      </c>
      <c r="Y596" s="30">
        <v>1670344.68</v>
      </c>
      <c r="Z596" s="30"/>
      <c r="AA596" s="49">
        <f t="shared" si="172"/>
        <v>1670344.68</v>
      </c>
      <c r="AB596" s="30"/>
      <c r="AC596" s="30"/>
      <c r="AD596" s="49">
        <f t="shared" si="173"/>
        <v>0</v>
      </c>
      <c r="AE596" s="30"/>
      <c r="AF596" s="30"/>
      <c r="AG596" s="49">
        <f t="shared" si="174"/>
        <v>0</v>
      </c>
      <c r="AH596" s="30">
        <v>63529.16</v>
      </c>
      <c r="AI596" s="30"/>
      <c r="AJ596" s="49">
        <f t="shared" si="175"/>
        <v>63529.16</v>
      </c>
    </row>
    <row r="597" spans="1:36" ht="14.25" thickTop="1" thickBot="1" x14ac:dyDescent="0.25">
      <c r="A597" s="69" t="s">
        <v>61</v>
      </c>
      <c r="B597" s="29">
        <f t="shared" si="164"/>
        <v>1336660.3600000001</v>
      </c>
      <c r="C597" s="29">
        <f t="shared" si="164"/>
        <v>0</v>
      </c>
      <c r="D597" s="30"/>
      <c r="E597" s="30"/>
      <c r="F597" s="49">
        <f t="shared" si="165"/>
        <v>0</v>
      </c>
      <c r="G597" s="30">
        <v>1336660.3600000001</v>
      </c>
      <c r="H597" s="30"/>
      <c r="I597" s="49">
        <f t="shared" si="166"/>
        <v>1336660.3600000001</v>
      </c>
      <c r="J597" s="30"/>
      <c r="K597" s="30"/>
      <c r="L597" s="49">
        <f t="shared" si="167"/>
        <v>0</v>
      </c>
      <c r="M597" s="30"/>
      <c r="N597" s="30"/>
      <c r="O597" s="49">
        <f t="shared" si="168"/>
        <v>0</v>
      </c>
      <c r="P597" s="30"/>
      <c r="Q597" s="30"/>
      <c r="R597" s="49">
        <f t="shared" si="169"/>
        <v>0</v>
      </c>
      <c r="S597" s="30"/>
      <c r="T597" s="30"/>
      <c r="U597" s="49">
        <f t="shared" si="170"/>
        <v>0</v>
      </c>
      <c r="V597" s="30"/>
      <c r="W597" s="30"/>
      <c r="X597" s="49">
        <f t="shared" si="171"/>
        <v>0</v>
      </c>
      <c r="Y597" s="30"/>
      <c r="Z597" s="30"/>
      <c r="AA597" s="49">
        <f t="shared" si="172"/>
        <v>0</v>
      </c>
      <c r="AB597" s="30"/>
      <c r="AC597" s="30"/>
      <c r="AD597" s="49">
        <f t="shared" si="173"/>
        <v>0</v>
      </c>
      <c r="AE597" s="30"/>
      <c r="AF597" s="30"/>
      <c r="AG597" s="49">
        <f t="shared" si="174"/>
        <v>0</v>
      </c>
      <c r="AH597" s="30"/>
      <c r="AI597" s="30"/>
      <c r="AJ597" s="49">
        <f t="shared" si="175"/>
        <v>0</v>
      </c>
    </row>
    <row r="598" spans="1:36" ht="14.25" thickTop="1" thickBot="1" x14ac:dyDescent="0.25">
      <c r="A598" s="69" t="s">
        <v>72</v>
      </c>
      <c r="B598" s="29">
        <f t="shared" si="164"/>
        <v>3955246.7</v>
      </c>
      <c r="C598" s="29">
        <f t="shared" si="164"/>
        <v>128417.93</v>
      </c>
      <c r="D598" s="30"/>
      <c r="E598" s="30"/>
      <c r="F598" s="49">
        <f t="shared" si="165"/>
        <v>0</v>
      </c>
      <c r="G598" s="30">
        <v>3952654.7</v>
      </c>
      <c r="H598" s="30">
        <v>128417.93</v>
      </c>
      <c r="I598" s="49">
        <f t="shared" si="166"/>
        <v>4081072.6300000004</v>
      </c>
      <c r="J598" s="30"/>
      <c r="K598" s="30"/>
      <c r="L598" s="49">
        <f t="shared" si="167"/>
        <v>0</v>
      </c>
      <c r="M598" s="30">
        <v>2592</v>
      </c>
      <c r="N598" s="30"/>
      <c r="O598" s="49">
        <f t="shared" si="168"/>
        <v>2592</v>
      </c>
      <c r="P598" s="30"/>
      <c r="Q598" s="30"/>
      <c r="R598" s="49">
        <f t="shared" si="169"/>
        <v>0</v>
      </c>
      <c r="S598" s="30"/>
      <c r="T598" s="30"/>
      <c r="U598" s="49">
        <f t="shared" si="170"/>
        <v>0</v>
      </c>
      <c r="V598" s="30"/>
      <c r="W598" s="30"/>
      <c r="X598" s="49">
        <f t="shared" si="171"/>
        <v>0</v>
      </c>
      <c r="Y598" s="30"/>
      <c r="Z598" s="30"/>
      <c r="AA598" s="49">
        <f t="shared" si="172"/>
        <v>0</v>
      </c>
      <c r="AB598" s="30"/>
      <c r="AC598" s="30"/>
      <c r="AD598" s="49">
        <f t="shared" si="173"/>
        <v>0</v>
      </c>
      <c r="AE598" s="30"/>
      <c r="AF598" s="30"/>
      <c r="AG598" s="49">
        <f t="shared" si="174"/>
        <v>0</v>
      </c>
      <c r="AH598" s="30"/>
      <c r="AI598" s="30"/>
      <c r="AJ598" s="49">
        <f t="shared" si="175"/>
        <v>0</v>
      </c>
    </row>
    <row r="599" spans="1:36" ht="14.25" thickTop="1" thickBot="1" x14ac:dyDescent="0.25">
      <c r="A599" s="68" t="s">
        <v>35</v>
      </c>
      <c r="B599" s="29">
        <f t="shared" si="164"/>
        <v>215226.5</v>
      </c>
      <c r="C599" s="29">
        <f t="shared" si="164"/>
        <v>0</v>
      </c>
      <c r="D599" s="30"/>
      <c r="E599" s="30"/>
      <c r="F599" s="49">
        <f t="shared" si="165"/>
        <v>0</v>
      </c>
      <c r="G599" s="30"/>
      <c r="H599" s="30"/>
      <c r="I599" s="49">
        <f t="shared" si="166"/>
        <v>0</v>
      </c>
      <c r="J599" s="30"/>
      <c r="K599" s="30"/>
      <c r="L599" s="49">
        <f t="shared" si="167"/>
        <v>0</v>
      </c>
      <c r="M599" s="30"/>
      <c r="N599" s="30"/>
      <c r="O599" s="49">
        <f t="shared" si="168"/>
        <v>0</v>
      </c>
      <c r="P599" s="30"/>
      <c r="Q599" s="30"/>
      <c r="R599" s="49">
        <f t="shared" si="169"/>
        <v>0</v>
      </c>
      <c r="S599" s="30"/>
      <c r="T599" s="30"/>
      <c r="U599" s="49">
        <f t="shared" si="170"/>
        <v>0</v>
      </c>
      <c r="V599" s="30"/>
      <c r="W599" s="30"/>
      <c r="X599" s="49">
        <f t="shared" si="171"/>
        <v>0</v>
      </c>
      <c r="Y599" s="30">
        <v>215226.5</v>
      </c>
      <c r="Z599" s="30"/>
      <c r="AA599" s="49">
        <f t="shared" si="172"/>
        <v>215226.5</v>
      </c>
      <c r="AB599" s="30"/>
      <c r="AC599" s="30"/>
      <c r="AD599" s="49">
        <f t="shared" si="173"/>
        <v>0</v>
      </c>
      <c r="AE599" s="30"/>
      <c r="AF599" s="30"/>
      <c r="AG599" s="49">
        <f t="shared" si="174"/>
        <v>0</v>
      </c>
      <c r="AH599" s="30"/>
      <c r="AI599" s="30"/>
      <c r="AJ599" s="49">
        <f t="shared" si="175"/>
        <v>0</v>
      </c>
    </row>
    <row r="600" spans="1:36" ht="14.25" thickTop="1" thickBot="1" x14ac:dyDescent="0.25">
      <c r="A600" s="69" t="s">
        <v>59</v>
      </c>
      <c r="B600" s="29">
        <f t="shared" si="164"/>
        <v>562465.51</v>
      </c>
      <c r="C600" s="29">
        <f t="shared" si="164"/>
        <v>1023120</v>
      </c>
      <c r="D600" s="30"/>
      <c r="E600" s="30"/>
      <c r="F600" s="49">
        <f t="shared" si="165"/>
        <v>0</v>
      </c>
      <c r="G600" s="30">
        <v>559034.48</v>
      </c>
      <c r="H600" s="30"/>
      <c r="I600" s="49">
        <f t="shared" si="166"/>
        <v>559034.48</v>
      </c>
      <c r="J600" s="30"/>
      <c r="K600" s="30">
        <v>1023120</v>
      </c>
      <c r="L600" s="49">
        <f t="shared" si="167"/>
        <v>1023120</v>
      </c>
      <c r="M600" s="30"/>
      <c r="N600" s="30"/>
      <c r="O600" s="49">
        <f t="shared" si="168"/>
        <v>0</v>
      </c>
      <c r="P600" s="30"/>
      <c r="Q600" s="30"/>
      <c r="R600" s="49">
        <f t="shared" si="169"/>
        <v>0</v>
      </c>
      <c r="S600" s="30"/>
      <c r="T600" s="30"/>
      <c r="U600" s="49">
        <f t="shared" si="170"/>
        <v>0</v>
      </c>
      <c r="V600" s="30"/>
      <c r="W600" s="30"/>
      <c r="X600" s="49">
        <f t="shared" si="171"/>
        <v>0</v>
      </c>
      <c r="Y600" s="30">
        <v>3431.03</v>
      </c>
      <c r="Z600" s="30"/>
      <c r="AA600" s="49">
        <f t="shared" si="172"/>
        <v>3431.03</v>
      </c>
      <c r="AB600" s="30"/>
      <c r="AC600" s="30"/>
      <c r="AD600" s="49">
        <f t="shared" si="173"/>
        <v>0</v>
      </c>
      <c r="AE600" s="30"/>
      <c r="AF600" s="30"/>
      <c r="AG600" s="49">
        <f t="shared" si="174"/>
        <v>0</v>
      </c>
      <c r="AH600" s="30"/>
      <c r="AI600" s="30"/>
      <c r="AJ600" s="49">
        <f t="shared" si="175"/>
        <v>0</v>
      </c>
    </row>
    <row r="601" spans="1:36" ht="14.25" thickTop="1" thickBot="1" x14ac:dyDescent="0.25">
      <c r="A601" s="70" t="s">
        <v>63</v>
      </c>
      <c r="B601" s="29">
        <f t="shared" si="164"/>
        <v>36495</v>
      </c>
      <c r="C601" s="29">
        <f t="shared" si="164"/>
        <v>0</v>
      </c>
      <c r="D601" s="30"/>
      <c r="E601" s="30"/>
      <c r="F601" s="49">
        <f t="shared" si="165"/>
        <v>0</v>
      </c>
      <c r="G601" s="30"/>
      <c r="H601" s="30"/>
      <c r="I601" s="49">
        <f t="shared" si="166"/>
        <v>0</v>
      </c>
      <c r="J601" s="30"/>
      <c r="K601" s="30"/>
      <c r="L601" s="49">
        <f t="shared" si="167"/>
        <v>0</v>
      </c>
      <c r="M601" s="30"/>
      <c r="N601" s="30"/>
      <c r="O601" s="49">
        <f t="shared" si="168"/>
        <v>0</v>
      </c>
      <c r="P601" s="30">
        <v>36495</v>
      </c>
      <c r="Q601" s="30"/>
      <c r="R601" s="49">
        <f t="shared" si="169"/>
        <v>36495</v>
      </c>
      <c r="S601" s="30"/>
      <c r="T601" s="30"/>
      <c r="U601" s="49">
        <f t="shared" si="170"/>
        <v>0</v>
      </c>
      <c r="V601" s="30"/>
      <c r="W601" s="30"/>
      <c r="X601" s="49">
        <f t="shared" si="171"/>
        <v>0</v>
      </c>
      <c r="Y601" s="30"/>
      <c r="Z601" s="30"/>
      <c r="AA601" s="49">
        <f t="shared" si="172"/>
        <v>0</v>
      </c>
      <c r="AB601" s="30"/>
      <c r="AC601" s="30"/>
      <c r="AD601" s="49">
        <f t="shared" si="173"/>
        <v>0</v>
      </c>
      <c r="AE601" s="30"/>
      <c r="AF601" s="30"/>
      <c r="AG601" s="49">
        <f>AE601+AF601</f>
        <v>0</v>
      </c>
      <c r="AH601" s="30"/>
      <c r="AI601" s="30"/>
      <c r="AJ601" s="49">
        <f t="shared" si="175"/>
        <v>0</v>
      </c>
    </row>
    <row r="602" spans="1:36" ht="14.25" thickTop="1" thickBot="1" x14ac:dyDescent="0.25">
      <c r="A602" s="70" t="s">
        <v>64</v>
      </c>
      <c r="B602" s="29">
        <f t="shared" si="164"/>
        <v>0</v>
      </c>
      <c r="C602" s="29">
        <f t="shared" si="164"/>
        <v>0</v>
      </c>
      <c r="D602" s="30"/>
      <c r="E602" s="30"/>
      <c r="F602" s="49">
        <f t="shared" si="165"/>
        <v>0</v>
      </c>
      <c r="G602" s="30"/>
      <c r="H602" s="30"/>
      <c r="I602" s="49">
        <f t="shared" si="166"/>
        <v>0</v>
      </c>
      <c r="J602" s="30"/>
      <c r="K602" s="30"/>
      <c r="L602" s="49">
        <f t="shared" si="167"/>
        <v>0</v>
      </c>
      <c r="M602" s="30"/>
      <c r="N602" s="30"/>
      <c r="O602" s="49">
        <f t="shared" si="168"/>
        <v>0</v>
      </c>
      <c r="P602" s="30"/>
      <c r="Q602" s="30"/>
      <c r="R602" s="49">
        <f t="shared" si="169"/>
        <v>0</v>
      </c>
      <c r="S602" s="30"/>
      <c r="T602" s="30"/>
      <c r="U602" s="49">
        <f t="shared" si="170"/>
        <v>0</v>
      </c>
      <c r="V602" s="30"/>
      <c r="W602" s="30"/>
      <c r="X602" s="49">
        <f t="shared" si="171"/>
        <v>0</v>
      </c>
      <c r="Y602" s="30"/>
      <c r="Z602" s="30"/>
      <c r="AA602" s="49">
        <f t="shared" si="172"/>
        <v>0</v>
      </c>
      <c r="AB602" s="30"/>
      <c r="AC602" s="30"/>
      <c r="AD602" s="49">
        <f t="shared" si="173"/>
        <v>0</v>
      </c>
      <c r="AE602" s="30"/>
      <c r="AF602" s="30"/>
      <c r="AG602" s="49">
        <f t="shared" si="174"/>
        <v>0</v>
      </c>
      <c r="AH602" s="30"/>
      <c r="AI602" s="30"/>
      <c r="AJ602" s="49">
        <f t="shared" si="175"/>
        <v>0</v>
      </c>
    </row>
    <row r="603" spans="1:36" ht="14.25" thickTop="1" thickBot="1" x14ac:dyDescent="0.25">
      <c r="A603" s="68" t="s">
        <v>36</v>
      </c>
      <c r="B603" s="29">
        <f t="shared" si="164"/>
        <v>0</v>
      </c>
      <c r="C603" s="29">
        <f t="shared" si="164"/>
        <v>0</v>
      </c>
      <c r="D603" s="30"/>
      <c r="E603" s="30"/>
      <c r="F603" s="49">
        <f t="shared" si="165"/>
        <v>0</v>
      </c>
      <c r="G603" s="30"/>
      <c r="H603" s="30"/>
      <c r="I603" s="49">
        <f t="shared" si="166"/>
        <v>0</v>
      </c>
      <c r="J603" s="30"/>
      <c r="K603" s="30"/>
      <c r="L603" s="49">
        <f t="shared" si="167"/>
        <v>0</v>
      </c>
      <c r="M603" s="30"/>
      <c r="N603" s="30"/>
      <c r="O603" s="49">
        <f t="shared" si="168"/>
        <v>0</v>
      </c>
      <c r="P603" s="30"/>
      <c r="Q603" s="30"/>
      <c r="R603" s="49">
        <f t="shared" si="169"/>
        <v>0</v>
      </c>
      <c r="S603" s="30"/>
      <c r="T603" s="30"/>
      <c r="U603" s="49">
        <f t="shared" si="170"/>
        <v>0</v>
      </c>
      <c r="V603" s="30"/>
      <c r="W603" s="30"/>
      <c r="X603" s="49">
        <f t="shared" si="171"/>
        <v>0</v>
      </c>
      <c r="Y603" s="30"/>
      <c r="Z603" s="30"/>
      <c r="AA603" s="49">
        <f t="shared" si="172"/>
        <v>0</v>
      </c>
      <c r="AB603" s="30"/>
      <c r="AC603" s="30"/>
      <c r="AD603" s="49">
        <f t="shared" si="173"/>
        <v>0</v>
      </c>
      <c r="AE603" s="30"/>
      <c r="AF603" s="30"/>
      <c r="AG603" s="49">
        <f t="shared" si="174"/>
        <v>0</v>
      </c>
      <c r="AH603" s="30"/>
      <c r="AI603" s="30"/>
      <c r="AJ603" s="49">
        <f t="shared" si="175"/>
        <v>0</v>
      </c>
    </row>
    <row r="604" spans="1:36" ht="14.25" thickTop="1" thickBot="1" x14ac:dyDescent="0.25">
      <c r="A604" s="68" t="s">
        <v>37</v>
      </c>
      <c r="B604" s="29">
        <f t="shared" si="164"/>
        <v>0</v>
      </c>
      <c r="C604" s="29">
        <f t="shared" si="164"/>
        <v>0</v>
      </c>
      <c r="D604" s="31"/>
      <c r="E604" s="31"/>
      <c r="F604" s="49">
        <f t="shared" si="165"/>
        <v>0</v>
      </c>
      <c r="G604" s="31"/>
      <c r="H604" s="31"/>
      <c r="I604" s="49">
        <f t="shared" si="166"/>
        <v>0</v>
      </c>
      <c r="J604" s="31"/>
      <c r="K604" s="31"/>
      <c r="L604" s="49">
        <f t="shared" si="167"/>
        <v>0</v>
      </c>
      <c r="M604" s="31"/>
      <c r="N604" s="31"/>
      <c r="O604" s="49">
        <f t="shared" si="168"/>
        <v>0</v>
      </c>
      <c r="P604" s="31"/>
      <c r="Q604" s="31"/>
      <c r="R604" s="49">
        <f t="shared" si="169"/>
        <v>0</v>
      </c>
      <c r="S604" s="31"/>
      <c r="T604" s="31"/>
      <c r="U604" s="49">
        <f t="shared" si="170"/>
        <v>0</v>
      </c>
      <c r="V604" s="31"/>
      <c r="W604" s="31"/>
      <c r="X604" s="49">
        <f t="shared" si="171"/>
        <v>0</v>
      </c>
      <c r="Y604" s="31"/>
      <c r="Z604" s="31"/>
      <c r="AA604" s="49">
        <f t="shared" si="172"/>
        <v>0</v>
      </c>
      <c r="AB604" s="31"/>
      <c r="AC604" s="31"/>
      <c r="AD604" s="49">
        <f t="shared" si="173"/>
        <v>0</v>
      </c>
      <c r="AE604" s="31"/>
      <c r="AF604" s="31"/>
      <c r="AG604" s="49">
        <f t="shared" si="174"/>
        <v>0</v>
      </c>
      <c r="AH604" s="31"/>
      <c r="AI604" s="31"/>
      <c r="AJ604" s="49">
        <f t="shared" si="175"/>
        <v>0</v>
      </c>
    </row>
    <row r="605" spans="1:36" ht="14.25" thickTop="1" thickBot="1" x14ac:dyDescent="0.25">
      <c r="A605" s="69" t="s">
        <v>73</v>
      </c>
      <c r="B605" s="29">
        <f t="shared" si="164"/>
        <v>0</v>
      </c>
      <c r="C605" s="29">
        <f t="shared" si="164"/>
        <v>0</v>
      </c>
      <c r="D605" s="31"/>
      <c r="E605" s="31"/>
      <c r="F605" s="49">
        <f t="shared" si="165"/>
        <v>0</v>
      </c>
      <c r="G605" s="31"/>
      <c r="H605" s="31"/>
      <c r="I605" s="49">
        <f t="shared" si="166"/>
        <v>0</v>
      </c>
      <c r="J605" s="31"/>
      <c r="K605" s="31"/>
      <c r="L605" s="49">
        <f t="shared" si="167"/>
        <v>0</v>
      </c>
      <c r="M605" s="31"/>
      <c r="N605" s="31"/>
      <c r="O605" s="49">
        <f t="shared" si="168"/>
        <v>0</v>
      </c>
      <c r="P605" s="31"/>
      <c r="Q605" s="31"/>
      <c r="R605" s="49">
        <f t="shared" si="169"/>
        <v>0</v>
      </c>
      <c r="S605" s="31"/>
      <c r="T605" s="31"/>
      <c r="U605" s="49">
        <f t="shared" si="170"/>
        <v>0</v>
      </c>
      <c r="V605" s="31"/>
      <c r="W605" s="31"/>
      <c r="X605" s="49">
        <f t="shared" si="171"/>
        <v>0</v>
      </c>
      <c r="Y605" s="31"/>
      <c r="Z605" s="31"/>
      <c r="AA605" s="49">
        <f t="shared" si="172"/>
        <v>0</v>
      </c>
      <c r="AB605" s="31"/>
      <c r="AC605" s="31"/>
      <c r="AD605" s="49">
        <f t="shared" si="173"/>
        <v>0</v>
      </c>
      <c r="AE605" s="31"/>
      <c r="AF605" s="31"/>
      <c r="AG605" s="49">
        <f t="shared" si="174"/>
        <v>0</v>
      </c>
      <c r="AH605" s="31"/>
      <c r="AI605" s="31"/>
      <c r="AJ605" s="49">
        <f t="shared" si="175"/>
        <v>0</v>
      </c>
    </row>
    <row r="606" spans="1:36" ht="14.25" thickTop="1" thickBot="1" x14ac:dyDescent="0.25">
      <c r="A606" s="70" t="s">
        <v>38</v>
      </c>
      <c r="B606" s="29">
        <f t="shared" si="164"/>
        <v>0</v>
      </c>
      <c r="C606" s="29">
        <f t="shared" si="164"/>
        <v>0</v>
      </c>
      <c r="D606" s="31"/>
      <c r="E606" s="31"/>
      <c r="F606" s="49">
        <f t="shared" si="165"/>
        <v>0</v>
      </c>
      <c r="G606" s="31"/>
      <c r="H606" s="31"/>
      <c r="I606" s="49">
        <f t="shared" si="166"/>
        <v>0</v>
      </c>
      <c r="J606" s="31"/>
      <c r="K606" s="31"/>
      <c r="L606" s="49">
        <f t="shared" si="167"/>
        <v>0</v>
      </c>
      <c r="M606" s="31"/>
      <c r="N606" s="31"/>
      <c r="O606" s="49">
        <f t="shared" si="168"/>
        <v>0</v>
      </c>
      <c r="P606" s="31"/>
      <c r="Q606" s="31"/>
      <c r="R606" s="49">
        <f t="shared" si="169"/>
        <v>0</v>
      </c>
      <c r="S606" s="31"/>
      <c r="T606" s="31"/>
      <c r="U606" s="49">
        <f t="shared" si="170"/>
        <v>0</v>
      </c>
      <c r="V606" s="31"/>
      <c r="W606" s="31"/>
      <c r="X606" s="49">
        <f t="shared" si="171"/>
        <v>0</v>
      </c>
      <c r="Y606" s="31"/>
      <c r="Z606" s="31"/>
      <c r="AA606" s="49">
        <f t="shared" si="172"/>
        <v>0</v>
      </c>
      <c r="AB606" s="31"/>
      <c r="AC606" s="31"/>
      <c r="AD606" s="49">
        <f t="shared" si="173"/>
        <v>0</v>
      </c>
      <c r="AE606" s="31"/>
      <c r="AF606" s="31"/>
      <c r="AG606" s="49">
        <f t="shared" si="174"/>
        <v>0</v>
      </c>
      <c r="AH606" s="31"/>
      <c r="AI606" s="31"/>
      <c r="AJ606" s="49">
        <f t="shared" si="175"/>
        <v>0</v>
      </c>
    </row>
    <row r="607" spans="1:36" ht="14.25" thickTop="1" thickBot="1" x14ac:dyDescent="0.25">
      <c r="A607" s="68" t="s">
        <v>39</v>
      </c>
      <c r="B607" s="29">
        <f t="shared" si="164"/>
        <v>0</v>
      </c>
      <c r="C607" s="29">
        <f t="shared" si="164"/>
        <v>0</v>
      </c>
      <c r="D607" s="31"/>
      <c r="E607" s="31"/>
      <c r="F607" s="49">
        <f t="shared" si="165"/>
        <v>0</v>
      </c>
      <c r="G607" s="31"/>
      <c r="H607" s="31"/>
      <c r="I607" s="49">
        <f t="shared" si="166"/>
        <v>0</v>
      </c>
      <c r="J607" s="31"/>
      <c r="K607" s="31"/>
      <c r="L607" s="49">
        <f t="shared" si="167"/>
        <v>0</v>
      </c>
      <c r="M607" s="31"/>
      <c r="N607" s="31"/>
      <c r="O607" s="49">
        <f t="shared" si="168"/>
        <v>0</v>
      </c>
      <c r="P607" s="31"/>
      <c r="Q607" s="31"/>
      <c r="R607" s="49">
        <f t="shared" si="169"/>
        <v>0</v>
      </c>
      <c r="S607" s="31"/>
      <c r="T607" s="31"/>
      <c r="U607" s="49">
        <f t="shared" si="170"/>
        <v>0</v>
      </c>
      <c r="V607" s="31"/>
      <c r="W607" s="31"/>
      <c r="X607" s="49">
        <f t="shared" si="171"/>
        <v>0</v>
      </c>
      <c r="Y607" s="31"/>
      <c r="Z607" s="31"/>
      <c r="AA607" s="49">
        <f t="shared" si="172"/>
        <v>0</v>
      </c>
      <c r="AB607" s="31"/>
      <c r="AC607" s="31"/>
      <c r="AD607" s="49">
        <f t="shared" si="173"/>
        <v>0</v>
      </c>
      <c r="AE607" s="31"/>
      <c r="AF607" s="31"/>
      <c r="AG607" s="49">
        <f t="shared" si="174"/>
        <v>0</v>
      </c>
      <c r="AH607" s="31"/>
      <c r="AI607" s="31"/>
      <c r="AJ607" s="49">
        <f t="shared" si="175"/>
        <v>0</v>
      </c>
    </row>
    <row r="608" spans="1:36" ht="14.25" thickTop="1" thickBot="1" x14ac:dyDescent="0.25">
      <c r="A608" s="69" t="s">
        <v>74</v>
      </c>
      <c r="B608" s="29">
        <f t="shared" si="164"/>
        <v>4028787.0500000003</v>
      </c>
      <c r="C608" s="29">
        <f t="shared" si="164"/>
        <v>14056844.960000001</v>
      </c>
      <c r="D608" s="41"/>
      <c r="E608" s="41"/>
      <c r="F608" s="49">
        <f t="shared" si="165"/>
        <v>0</v>
      </c>
      <c r="G608" s="41">
        <v>3958170.68</v>
      </c>
      <c r="H608" s="41"/>
      <c r="I608" s="49">
        <f t="shared" si="166"/>
        <v>3958170.68</v>
      </c>
      <c r="J608" s="41"/>
      <c r="K608" s="41"/>
      <c r="L608" s="49">
        <f t="shared" si="167"/>
        <v>0</v>
      </c>
      <c r="M608" s="41"/>
      <c r="N608" s="41"/>
      <c r="O608" s="49">
        <f t="shared" si="168"/>
        <v>0</v>
      </c>
      <c r="P608" s="41"/>
      <c r="Q608" s="41"/>
      <c r="R608" s="49">
        <f t="shared" si="169"/>
        <v>0</v>
      </c>
      <c r="S608" s="41"/>
      <c r="T608" s="41"/>
      <c r="U608" s="49">
        <f t="shared" si="170"/>
        <v>0</v>
      </c>
      <c r="V608" s="41"/>
      <c r="W608" s="41"/>
      <c r="X608" s="49">
        <f t="shared" si="171"/>
        <v>0</v>
      </c>
      <c r="Y608" s="41"/>
      <c r="Z608" s="41"/>
      <c r="AA608" s="49">
        <f t="shared" si="172"/>
        <v>0</v>
      </c>
      <c r="AB608" s="41"/>
      <c r="AC608" s="41">
        <v>14056844.960000001</v>
      </c>
      <c r="AD608" s="49">
        <f t="shared" si="173"/>
        <v>14056844.960000001</v>
      </c>
      <c r="AE608" s="41"/>
      <c r="AF608" s="41"/>
      <c r="AG608" s="49">
        <f t="shared" si="174"/>
        <v>0</v>
      </c>
      <c r="AH608" s="41">
        <v>70616.37</v>
      </c>
      <c r="AI608" s="41"/>
      <c r="AJ608" s="49">
        <f t="shared" si="175"/>
        <v>70616.37</v>
      </c>
    </row>
    <row r="609" spans="1:36" ht="14.25" thickTop="1" thickBot="1" x14ac:dyDescent="0.25">
      <c r="A609" s="68" t="s">
        <v>62</v>
      </c>
      <c r="B609" s="28">
        <f t="shared" si="164"/>
        <v>0</v>
      </c>
      <c r="C609" s="28">
        <f t="shared" si="164"/>
        <v>9940114.8200000003</v>
      </c>
      <c r="D609" s="53"/>
      <c r="E609" s="53"/>
      <c r="F609" s="49">
        <f t="shared" si="165"/>
        <v>0</v>
      </c>
      <c r="G609" s="53"/>
      <c r="H609" s="53">
        <v>9804903.4399999995</v>
      </c>
      <c r="I609" s="49">
        <f t="shared" si="166"/>
        <v>9804903.4399999995</v>
      </c>
      <c r="J609" s="53"/>
      <c r="K609" s="53"/>
      <c r="L609" s="49">
        <f t="shared" si="167"/>
        <v>0</v>
      </c>
      <c r="M609" s="53"/>
      <c r="N609" s="53"/>
      <c r="O609" s="49">
        <f t="shared" si="168"/>
        <v>0</v>
      </c>
      <c r="P609" s="53"/>
      <c r="Q609" s="53"/>
      <c r="R609" s="49">
        <f t="shared" si="169"/>
        <v>0</v>
      </c>
      <c r="S609" s="53"/>
      <c r="T609" s="53"/>
      <c r="U609" s="49">
        <f t="shared" si="170"/>
        <v>0</v>
      </c>
      <c r="V609" s="53"/>
      <c r="W609" s="53"/>
      <c r="X609" s="49">
        <f t="shared" si="171"/>
        <v>0</v>
      </c>
      <c r="Y609" s="53"/>
      <c r="Z609" s="53"/>
      <c r="AA609" s="49">
        <f t="shared" si="172"/>
        <v>0</v>
      </c>
      <c r="AB609" s="53"/>
      <c r="AC609" s="53"/>
      <c r="AD609" s="49">
        <f t="shared" si="173"/>
        <v>0</v>
      </c>
      <c r="AE609" s="53"/>
      <c r="AF609" s="53">
        <v>135211.38</v>
      </c>
      <c r="AG609" s="49">
        <f t="shared" si="174"/>
        <v>135211.38</v>
      </c>
      <c r="AH609" s="53"/>
      <c r="AI609" s="53"/>
      <c r="AJ609" s="49">
        <f t="shared" si="175"/>
        <v>0</v>
      </c>
    </row>
    <row r="610" spans="1:36" ht="14.25" thickTop="1" thickBot="1" x14ac:dyDescent="0.25">
      <c r="A610" s="55" t="s">
        <v>46</v>
      </c>
      <c r="B610" s="17">
        <f>SUM(B572:B609)</f>
        <v>1678460199.7199998</v>
      </c>
      <c r="C610" s="17">
        <f t="shared" ref="C610:AI610" si="176">SUM(C572:C609)</f>
        <v>658100374.63</v>
      </c>
      <c r="D610" s="17">
        <f t="shared" si="176"/>
        <v>4514110.09</v>
      </c>
      <c r="E610" s="17">
        <f t="shared" si="176"/>
        <v>0</v>
      </c>
      <c r="F610" s="17">
        <f t="shared" si="176"/>
        <v>4514110.09</v>
      </c>
      <c r="G610" s="17">
        <f t="shared" si="176"/>
        <v>152879017.10999998</v>
      </c>
      <c r="H610" s="17">
        <f t="shared" si="176"/>
        <v>240759009.04000002</v>
      </c>
      <c r="I610" s="17">
        <f t="shared" si="176"/>
        <v>393638026.15000004</v>
      </c>
      <c r="J610" s="17">
        <f t="shared" si="176"/>
        <v>7313233.9500000002</v>
      </c>
      <c r="K610" s="17">
        <f t="shared" si="176"/>
        <v>235868457.45000002</v>
      </c>
      <c r="L610" s="17">
        <f t="shared" si="176"/>
        <v>243181691.40000001</v>
      </c>
      <c r="M610" s="17">
        <f t="shared" si="176"/>
        <v>15208802.51</v>
      </c>
      <c r="N610" s="17">
        <f t="shared" si="176"/>
        <v>1494801.81</v>
      </c>
      <c r="O610" s="17">
        <f t="shared" si="176"/>
        <v>16703604.32</v>
      </c>
      <c r="P610" s="17">
        <f t="shared" si="176"/>
        <v>614989539.49000001</v>
      </c>
      <c r="Q610" s="17">
        <f t="shared" si="176"/>
        <v>51949603.690000005</v>
      </c>
      <c r="R610" s="17">
        <f t="shared" si="176"/>
        <v>666939143.17999995</v>
      </c>
      <c r="S610" s="17">
        <f t="shared" si="176"/>
        <v>20813087.809999999</v>
      </c>
      <c r="T610" s="17">
        <f t="shared" si="176"/>
        <v>11301629.470000001</v>
      </c>
      <c r="U610" s="17">
        <f t="shared" si="176"/>
        <v>32114717.279999997</v>
      </c>
      <c r="V610" s="17">
        <f t="shared" si="176"/>
        <v>36534880.339999996</v>
      </c>
      <c r="W610" s="17">
        <f t="shared" si="176"/>
        <v>13362503.23</v>
      </c>
      <c r="X610" s="17">
        <f t="shared" si="176"/>
        <v>49897383.569999993</v>
      </c>
      <c r="Y610" s="17">
        <f t="shared" si="176"/>
        <v>659872208.84999979</v>
      </c>
      <c r="Z610" s="17">
        <f t="shared" si="176"/>
        <v>17177143.330000002</v>
      </c>
      <c r="AA610" s="17">
        <f t="shared" si="176"/>
        <v>677049352.17999983</v>
      </c>
      <c r="AB610" s="17">
        <f t="shared" si="176"/>
        <v>0</v>
      </c>
      <c r="AC610" s="17">
        <f t="shared" si="176"/>
        <v>14056844.960000001</v>
      </c>
      <c r="AD610" s="17">
        <f t="shared" si="176"/>
        <v>14056844.960000001</v>
      </c>
      <c r="AE610" s="17">
        <f t="shared" si="176"/>
        <v>64193520.850000001</v>
      </c>
      <c r="AF610" s="17">
        <f t="shared" si="176"/>
        <v>8949437.0600000005</v>
      </c>
      <c r="AG610" s="17">
        <f t="shared" si="176"/>
        <v>73142957.909999996</v>
      </c>
      <c r="AH610" s="17">
        <f t="shared" si="176"/>
        <v>102141798.72000001</v>
      </c>
      <c r="AI610" s="17">
        <f t="shared" si="176"/>
        <v>63180944.589999996</v>
      </c>
      <c r="AJ610" s="17"/>
    </row>
    <row r="611" spans="1:36" ht="13.5" thickTop="1" x14ac:dyDescent="0.2">
      <c r="A611" s="18"/>
      <c r="B611" s="19"/>
      <c r="C611" s="18"/>
      <c r="D611" s="19"/>
      <c r="E611" s="18"/>
      <c r="F611" s="18"/>
      <c r="G611" s="19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</row>
    <row r="612" spans="1:36" x14ac:dyDescent="0.2">
      <c r="A612" s="10" t="s">
        <v>41</v>
      </c>
      <c r="B612" s="72">
        <f>(C610/B613*100)</f>
        <v>28.165346186801717</v>
      </c>
      <c r="C612" s="72"/>
      <c r="D612" s="72">
        <f>(E610/D613*100)</f>
        <v>0</v>
      </c>
      <c r="E612" s="72"/>
      <c r="F612" s="20"/>
      <c r="G612" s="72">
        <f>(H610/G613*100)</f>
        <v>61.162538435312705</v>
      </c>
      <c r="H612" s="72"/>
      <c r="I612" s="20"/>
      <c r="J612" s="72">
        <f>(K610/J613*100)</f>
        <v>96.992687275140824</v>
      </c>
      <c r="K612" s="72"/>
      <c r="L612" s="20"/>
      <c r="M612" s="72">
        <f>(N610/M613*100)</f>
        <v>8.948977606049997</v>
      </c>
      <c r="N612" s="72"/>
      <c r="O612" s="20"/>
      <c r="P612" s="72">
        <f>(Q610/P613*100)</f>
        <v>7.7892569691293918</v>
      </c>
      <c r="Q612" s="72"/>
      <c r="R612" s="20"/>
      <c r="S612" s="72">
        <f>(T610/S613*100)</f>
        <v>35.191433794867272</v>
      </c>
      <c r="T612" s="72"/>
      <c r="U612" s="20"/>
      <c r="V612" s="72">
        <f>(W610/V613*100)</f>
        <v>26.779967753728055</v>
      </c>
      <c r="W612" s="72"/>
      <c r="X612" s="20"/>
      <c r="Y612" s="72">
        <f>(Z610/Y613*100)</f>
        <v>2.5370592667568639</v>
      </c>
      <c r="Z612" s="72"/>
      <c r="AA612" s="20"/>
      <c r="AB612" s="72">
        <f>(AC610/AB613*100)</f>
        <v>100</v>
      </c>
      <c r="AC612" s="72"/>
      <c r="AD612" s="20"/>
      <c r="AE612" s="72">
        <f>(AF610/AE613*100)</f>
        <v>12.235541623859387</v>
      </c>
      <c r="AF612" s="72"/>
      <c r="AG612" s="20"/>
      <c r="AH612" s="72">
        <f>(AI610/AH613*100)</f>
        <v>38.216728881354292</v>
      </c>
      <c r="AI612" s="72"/>
      <c r="AJ612" s="20"/>
    </row>
    <row r="613" spans="1:36" x14ac:dyDescent="0.2">
      <c r="A613" s="10" t="s">
        <v>42</v>
      </c>
      <c r="B613" s="75">
        <f>(B610+C610)</f>
        <v>2336560574.3499999</v>
      </c>
      <c r="C613" s="76"/>
      <c r="D613" s="75">
        <f>(D610+E610)</f>
        <v>4514110.09</v>
      </c>
      <c r="E613" s="76"/>
      <c r="F613" s="21"/>
      <c r="G613" s="75">
        <f>(G610+H610)</f>
        <v>393638026.14999998</v>
      </c>
      <c r="H613" s="76"/>
      <c r="I613" s="21"/>
      <c r="J613" s="75">
        <f>(J610+K610)</f>
        <v>243181691.40000001</v>
      </c>
      <c r="K613" s="76"/>
      <c r="L613" s="21"/>
      <c r="M613" s="75">
        <f>(M610+N610)</f>
        <v>16703604.32</v>
      </c>
      <c r="N613" s="76"/>
      <c r="O613" s="21"/>
      <c r="P613" s="75">
        <f>(P610+Q610)</f>
        <v>666939143.18000007</v>
      </c>
      <c r="Q613" s="76"/>
      <c r="R613" s="21"/>
      <c r="S613" s="75">
        <f>(S610+T610)</f>
        <v>32114717.280000001</v>
      </c>
      <c r="T613" s="76"/>
      <c r="U613" s="21"/>
      <c r="V613" s="75">
        <f>(V610+W610)</f>
        <v>49897383.569999993</v>
      </c>
      <c r="W613" s="76"/>
      <c r="X613" s="21"/>
      <c r="Y613" s="75">
        <f>(Y610+Z610)</f>
        <v>677049352.17999983</v>
      </c>
      <c r="Z613" s="76"/>
      <c r="AA613" s="21"/>
      <c r="AB613" s="75">
        <f>(AB610+AC610)</f>
        <v>14056844.960000001</v>
      </c>
      <c r="AC613" s="76"/>
      <c r="AD613" s="21"/>
      <c r="AE613" s="75">
        <f>(AE610+AF610)</f>
        <v>73142957.909999996</v>
      </c>
      <c r="AF613" s="76"/>
      <c r="AG613" s="21"/>
      <c r="AH613" s="75">
        <f>(AH610+AI610)</f>
        <v>165322743.31</v>
      </c>
      <c r="AI613" s="76"/>
      <c r="AJ613" s="21"/>
    </row>
    <row r="614" spans="1:36" x14ac:dyDescent="0.2">
      <c r="A614" s="10" t="s">
        <v>43</v>
      </c>
      <c r="B614" s="72">
        <f>SUM(D614:AI614)</f>
        <v>100</v>
      </c>
      <c r="C614" s="76"/>
      <c r="D614" s="72">
        <f>(D613/B613*100)</f>
        <v>0.1931946528394953</v>
      </c>
      <c r="E614" s="72"/>
      <c r="F614" s="20"/>
      <c r="G614" s="72">
        <f>(G613/B613*100)</f>
        <v>16.846900117687078</v>
      </c>
      <c r="H614" s="72"/>
      <c r="I614" s="20"/>
      <c r="J614" s="72">
        <f>(J613/B613*100)</f>
        <v>10.40767759541821</v>
      </c>
      <c r="K614" s="72"/>
      <c r="L614" s="20"/>
      <c r="M614" s="72">
        <f>(M613/B613*100)</f>
        <v>0.71488000368433502</v>
      </c>
      <c r="N614" s="72"/>
      <c r="O614" s="20"/>
      <c r="P614" s="72">
        <f>(P613/B613*100)</f>
        <v>28.543627351306039</v>
      </c>
      <c r="Q614" s="72"/>
      <c r="R614" s="20"/>
      <c r="S614" s="72">
        <f>(S613/B613*100)</f>
        <v>1.3744440282244295</v>
      </c>
      <c r="T614" s="72"/>
      <c r="U614" s="20"/>
      <c r="V614" s="72">
        <f>(V613/B613*100)</f>
        <v>2.1355056709317619</v>
      </c>
      <c r="W614" s="72"/>
      <c r="X614" s="20"/>
      <c r="Y614" s="72">
        <f>(Y613/B613*100)</f>
        <v>28.976323559184674</v>
      </c>
      <c r="Z614" s="72"/>
      <c r="AA614" s="20"/>
      <c r="AB614" s="72">
        <f>(AB613/B613*100)</f>
        <v>0.60160413191557971</v>
      </c>
      <c r="AC614" s="72"/>
      <c r="AD614" s="20"/>
      <c r="AE614" s="72">
        <f>(AE613/B613*100)</f>
        <v>3.1303685730615989</v>
      </c>
      <c r="AF614" s="72"/>
      <c r="AG614" s="20"/>
      <c r="AH614" s="72">
        <f>(AH613/B613*100)</f>
        <v>7.0754743157467939</v>
      </c>
      <c r="AI614" s="72"/>
      <c r="AJ614" s="20"/>
    </row>
    <row r="615" spans="1:36" x14ac:dyDescent="0.2">
      <c r="A615" s="22" t="s">
        <v>44</v>
      </c>
    </row>
    <row r="617" spans="1:36" x14ac:dyDescent="0.2">
      <c r="C617" s="37"/>
    </row>
    <row r="618" spans="1:36" ht="20.25" x14ac:dyDescent="0.3">
      <c r="A618" s="5" t="s">
        <v>10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 spans="1:36" x14ac:dyDescent="0.2">
      <c r="A619" s="4" t="s">
        <v>11</v>
      </c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6" x14ac:dyDescent="0.2">
      <c r="A620" s="63" t="s">
        <v>55</v>
      </c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</row>
    <row r="621" spans="1:36" x14ac:dyDescent="0.2">
      <c r="A621" s="4" t="s">
        <v>13</v>
      </c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6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</row>
    <row r="623" spans="1:36" ht="13.5" thickBot="1" x14ac:dyDescent="0.25"/>
    <row r="624" spans="1:36" ht="23.25" customHeight="1" thickTop="1" thickBot="1" x14ac:dyDescent="0.25">
      <c r="A624" s="73" t="s">
        <v>6</v>
      </c>
      <c r="B624" s="2" t="s">
        <v>14</v>
      </c>
      <c r="C624" s="1"/>
      <c r="D624" s="2" t="s">
        <v>1</v>
      </c>
      <c r="E624" s="1"/>
      <c r="F624" s="11"/>
      <c r="G624" s="2" t="s">
        <v>7</v>
      </c>
      <c r="H624" s="1"/>
      <c r="I624" s="11"/>
      <c r="J624" s="2" t="s">
        <v>2</v>
      </c>
      <c r="K624" s="1"/>
      <c r="L624" s="11"/>
      <c r="M624" s="2" t="s">
        <v>15</v>
      </c>
      <c r="N624" s="1"/>
      <c r="O624" s="11"/>
      <c r="P624" s="2" t="s">
        <v>0</v>
      </c>
      <c r="Q624" s="1"/>
      <c r="R624" s="11"/>
      <c r="S624" s="2" t="s">
        <v>16</v>
      </c>
      <c r="T624" s="1"/>
      <c r="U624" s="11"/>
      <c r="V624" s="2" t="s">
        <v>3</v>
      </c>
      <c r="W624" s="1"/>
      <c r="X624" s="11"/>
      <c r="Y624" s="2" t="s">
        <v>9</v>
      </c>
      <c r="Z624" s="1"/>
      <c r="AA624" s="11"/>
      <c r="AB624" s="2" t="s">
        <v>4</v>
      </c>
      <c r="AC624" s="1"/>
      <c r="AD624" s="11"/>
      <c r="AE624" s="2" t="s">
        <v>5</v>
      </c>
      <c r="AF624" s="1"/>
      <c r="AG624" s="11"/>
      <c r="AH624" s="2" t="s">
        <v>8</v>
      </c>
      <c r="AI624" s="1"/>
      <c r="AJ624" s="12"/>
    </row>
    <row r="625" spans="1:36" ht="25.5" thickTop="1" thickBot="1" x14ac:dyDescent="0.25">
      <c r="A625" s="74"/>
      <c r="B625" s="12" t="s">
        <v>17</v>
      </c>
      <c r="C625" s="12" t="s">
        <v>18</v>
      </c>
      <c r="D625" s="12" t="s">
        <v>17</v>
      </c>
      <c r="E625" s="12" t="s">
        <v>18</v>
      </c>
      <c r="F625" s="12"/>
      <c r="G625" s="12" t="s">
        <v>17</v>
      </c>
      <c r="H625" s="12" t="s">
        <v>18</v>
      </c>
      <c r="I625" s="12"/>
      <c r="J625" s="12" t="s">
        <v>17</v>
      </c>
      <c r="K625" s="12" t="s">
        <v>18</v>
      </c>
      <c r="L625" s="12"/>
      <c r="M625" s="12" t="s">
        <v>17</v>
      </c>
      <c r="N625" s="12" t="s">
        <v>18</v>
      </c>
      <c r="O625" s="12"/>
      <c r="P625" s="12" t="s">
        <v>17</v>
      </c>
      <c r="Q625" s="12" t="s">
        <v>18</v>
      </c>
      <c r="R625" s="12"/>
      <c r="S625" s="12" t="s">
        <v>17</v>
      </c>
      <c r="T625" s="12" t="s">
        <v>18</v>
      </c>
      <c r="U625" s="12"/>
      <c r="V625" s="12" t="s">
        <v>17</v>
      </c>
      <c r="W625" s="12" t="s">
        <v>18</v>
      </c>
      <c r="X625" s="12"/>
      <c r="Y625" s="12" t="s">
        <v>17</v>
      </c>
      <c r="Z625" s="12" t="s">
        <v>18</v>
      </c>
      <c r="AA625" s="12"/>
      <c r="AB625" s="12" t="s">
        <v>17</v>
      </c>
      <c r="AC625" s="12" t="s">
        <v>18</v>
      </c>
      <c r="AD625" s="12"/>
      <c r="AE625" s="12" t="s">
        <v>17</v>
      </c>
      <c r="AF625" s="12" t="s">
        <v>18</v>
      </c>
      <c r="AG625" s="12"/>
      <c r="AH625" s="12" t="s">
        <v>17</v>
      </c>
      <c r="AI625" s="12" t="s">
        <v>18</v>
      </c>
      <c r="AJ625" s="12"/>
    </row>
    <row r="626" spans="1:36" ht="14.25" thickTop="1" thickBot="1" x14ac:dyDescent="0.25">
      <c r="A626" s="67" t="s">
        <v>19</v>
      </c>
      <c r="B626" s="28">
        <f t="shared" ref="B626:C663" si="177">(D626+G626+J626+M626+P626+S626+V626+Y626+AB626+AE626+AH626)</f>
        <v>439524227.22999996</v>
      </c>
      <c r="C626" s="28">
        <f t="shared" si="177"/>
        <v>180192475.22999999</v>
      </c>
      <c r="D626" s="14">
        <v>1703249.18</v>
      </c>
      <c r="E626" s="49"/>
      <c r="F626" s="49">
        <f>D626+E626</f>
        <v>1703249.18</v>
      </c>
      <c r="G626" s="14">
        <v>26720221.579999998</v>
      </c>
      <c r="H626" s="49">
        <v>106091758.05</v>
      </c>
      <c r="I626" s="49">
        <f>G626+H626</f>
        <v>132811979.63</v>
      </c>
      <c r="J626" s="49">
        <v>5975.2</v>
      </c>
      <c r="K626" s="49">
        <v>51574517.469999999</v>
      </c>
      <c r="L626" s="49">
        <f>J626+K626</f>
        <v>51580492.670000002</v>
      </c>
      <c r="M626" s="49">
        <v>5193715.93</v>
      </c>
      <c r="N626" s="49">
        <v>25154.31</v>
      </c>
      <c r="O626" s="49">
        <f>M626+N626</f>
        <v>5218870.2399999993</v>
      </c>
      <c r="P626" s="49">
        <v>236552761.56</v>
      </c>
      <c r="Q626" s="49">
        <v>12225360.18</v>
      </c>
      <c r="R626" s="49">
        <f>P626+Q626</f>
        <v>248778121.74000001</v>
      </c>
      <c r="S626" s="49">
        <v>4105487.65</v>
      </c>
      <c r="T626" s="49"/>
      <c r="U626" s="49">
        <f>S626+T626</f>
        <v>4105487.65</v>
      </c>
      <c r="V626" s="49">
        <v>21546839.309999999</v>
      </c>
      <c r="W626" s="49">
        <v>1945857.73</v>
      </c>
      <c r="X626" s="49">
        <f>V626+W626</f>
        <v>23492697.039999999</v>
      </c>
      <c r="Y626" s="49">
        <v>105792647.92</v>
      </c>
      <c r="Z626" s="49">
        <v>4645627.91</v>
      </c>
      <c r="AA626" s="49">
        <f>Y626+Z626</f>
        <v>110438275.83</v>
      </c>
      <c r="AB626" s="49"/>
      <c r="AC626" s="49"/>
      <c r="AD626" s="49">
        <f>AB626+AC626</f>
        <v>0</v>
      </c>
      <c r="AE626" s="49">
        <v>6403745.7000000002</v>
      </c>
      <c r="AF626" s="49">
        <v>132454.85999999999</v>
      </c>
      <c r="AG626" s="49">
        <f>AE626+AF626</f>
        <v>6536200.5600000005</v>
      </c>
      <c r="AH626" s="49">
        <v>31499583.199999999</v>
      </c>
      <c r="AI626" s="49">
        <v>3551744.72</v>
      </c>
      <c r="AJ626" s="49">
        <f>AH626+AI626</f>
        <v>35051327.920000002</v>
      </c>
    </row>
    <row r="627" spans="1:36" ht="14.25" thickTop="1" thickBot="1" x14ac:dyDescent="0.25">
      <c r="A627" s="68" t="s">
        <v>20</v>
      </c>
      <c r="B627" s="29">
        <f t="shared" si="177"/>
        <v>346539630.00000006</v>
      </c>
      <c r="C627" s="29">
        <f t="shared" si="177"/>
        <v>45258576.039999999</v>
      </c>
      <c r="D627" s="30"/>
      <c r="E627" s="30"/>
      <c r="F627" s="49">
        <f t="shared" ref="F627:F663" si="178">D627+E627</f>
        <v>0</v>
      </c>
      <c r="G627" s="30">
        <v>66710943.060000002</v>
      </c>
      <c r="H627" s="30">
        <v>32070299.379999999</v>
      </c>
      <c r="I627" s="49">
        <f t="shared" ref="I627:I663" si="179">G627+H627</f>
        <v>98781242.439999998</v>
      </c>
      <c r="J627" s="30">
        <v>236777.9</v>
      </c>
      <c r="K627" s="30">
        <v>4183888.18</v>
      </c>
      <c r="L627" s="49">
        <f t="shared" ref="L627:L663" si="180">J627+K627</f>
        <v>4420666.08</v>
      </c>
      <c r="M627" s="30">
        <v>5243723.58</v>
      </c>
      <c r="N627" s="30"/>
      <c r="O627" s="49">
        <f t="shared" ref="O627:O663" si="181">M627+N627</f>
        <v>5243723.58</v>
      </c>
      <c r="P627" s="30">
        <v>82365720.269999996</v>
      </c>
      <c r="Q627" s="30">
        <v>6405991.5199999996</v>
      </c>
      <c r="R627" s="49">
        <f t="shared" ref="R627:R663" si="182">P627+Q627</f>
        <v>88771711.789999992</v>
      </c>
      <c r="S627" s="30">
        <v>1556671.53</v>
      </c>
      <c r="T627" s="30"/>
      <c r="U627" s="49">
        <f t="shared" ref="U627:U663" si="183">S627+T627</f>
        <v>1556671.53</v>
      </c>
      <c r="V627" s="30">
        <v>4368389.96</v>
      </c>
      <c r="W627" s="30">
        <v>237944.23</v>
      </c>
      <c r="X627" s="49">
        <f t="shared" ref="X627:X663" si="184">V627+W627</f>
        <v>4606334.1900000004</v>
      </c>
      <c r="Y627" s="30">
        <v>169622478.28999999</v>
      </c>
      <c r="Z627" s="30">
        <v>1996450.56</v>
      </c>
      <c r="AA627" s="49">
        <f t="shared" ref="AA627:AA663" si="185">Y627+Z627</f>
        <v>171618928.84999999</v>
      </c>
      <c r="AB627" s="30"/>
      <c r="AC627" s="30"/>
      <c r="AD627" s="49">
        <f t="shared" ref="AD627:AD663" si="186">AB627+AC627</f>
        <v>0</v>
      </c>
      <c r="AE627" s="30">
        <v>5999073.2300000004</v>
      </c>
      <c r="AF627" s="30">
        <v>41451</v>
      </c>
      <c r="AG627" s="49">
        <f t="shared" ref="AG627:AG663" si="187">AE627+AF627</f>
        <v>6040524.2300000004</v>
      </c>
      <c r="AH627" s="30">
        <v>10435852.18</v>
      </c>
      <c r="AI627" s="30">
        <v>322551.17</v>
      </c>
      <c r="AJ627" s="49">
        <f t="shared" ref="AJ627:AJ663" si="188">AH627+AI627</f>
        <v>10758403.35</v>
      </c>
    </row>
    <row r="628" spans="1:36" ht="14.25" thickTop="1" thickBot="1" x14ac:dyDescent="0.25">
      <c r="A628" s="69" t="s">
        <v>66</v>
      </c>
      <c r="B628" s="29">
        <f t="shared" si="177"/>
        <v>317332552.09000003</v>
      </c>
      <c r="C628" s="29">
        <f t="shared" si="177"/>
        <v>84976597.520000011</v>
      </c>
      <c r="D628" s="30">
        <v>1780621.24</v>
      </c>
      <c r="E628" s="30"/>
      <c r="F628" s="49">
        <f t="shared" si="178"/>
        <v>1780621.24</v>
      </c>
      <c r="G628" s="30">
        <v>28212438.280000001</v>
      </c>
      <c r="H628" s="30">
        <v>38296365</v>
      </c>
      <c r="I628" s="49">
        <f t="shared" si="179"/>
        <v>66508803.280000001</v>
      </c>
      <c r="J628" s="30"/>
      <c r="K628" s="30">
        <v>3952616.21</v>
      </c>
      <c r="L628" s="49">
        <f t="shared" si="180"/>
        <v>3952616.21</v>
      </c>
      <c r="M628" s="30">
        <v>737747.41</v>
      </c>
      <c r="N628" s="30">
        <v>59584.31</v>
      </c>
      <c r="O628" s="49">
        <f t="shared" si="181"/>
        <v>797331.72</v>
      </c>
      <c r="P628" s="30">
        <v>181642900.83000001</v>
      </c>
      <c r="Q628" s="30">
        <v>22908566.440000001</v>
      </c>
      <c r="R628" s="49">
        <f t="shared" si="182"/>
        <v>204551467.27000001</v>
      </c>
      <c r="S628" s="30">
        <v>586179.94999999995</v>
      </c>
      <c r="T628" s="30"/>
      <c r="U628" s="49">
        <f t="shared" si="183"/>
        <v>586179.94999999995</v>
      </c>
      <c r="V628" s="30">
        <v>2221038.7799999998</v>
      </c>
      <c r="W628" s="30">
        <v>885660.18</v>
      </c>
      <c r="X628" s="49">
        <f t="shared" si="184"/>
        <v>3106698.96</v>
      </c>
      <c r="Y628" s="30">
        <v>94831602.200000003</v>
      </c>
      <c r="Z628" s="30">
        <v>16522427.289999999</v>
      </c>
      <c r="AA628" s="49">
        <f t="shared" si="185"/>
        <v>111354029.49000001</v>
      </c>
      <c r="AB628" s="30"/>
      <c r="AC628" s="30"/>
      <c r="AD628" s="49">
        <f t="shared" si="186"/>
        <v>0</v>
      </c>
      <c r="AE628" s="30">
        <v>1633031.3</v>
      </c>
      <c r="AF628" s="30">
        <v>1262620.4099999999</v>
      </c>
      <c r="AG628" s="49">
        <f t="shared" si="187"/>
        <v>2895651.71</v>
      </c>
      <c r="AH628" s="30">
        <v>5686992.0999999996</v>
      </c>
      <c r="AI628" s="30">
        <v>1088757.68</v>
      </c>
      <c r="AJ628" s="49">
        <f t="shared" si="188"/>
        <v>6775749.7799999993</v>
      </c>
    </row>
    <row r="629" spans="1:36" ht="14.25" thickTop="1" thickBot="1" x14ac:dyDescent="0.25">
      <c r="A629" s="68" t="s">
        <v>21</v>
      </c>
      <c r="B629" s="29">
        <f t="shared" si="177"/>
        <v>164168773.74999997</v>
      </c>
      <c r="C629" s="29">
        <f t="shared" si="177"/>
        <v>23797882.239999998</v>
      </c>
      <c r="D629" s="30">
        <v>153846.07999999999</v>
      </c>
      <c r="E629" s="30">
        <v>0.01</v>
      </c>
      <c r="F629" s="49">
        <f t="shared" si="178"/>
        <v>153846.09</v>
      </c>
      <c r="G629" s="30">
        <v>16047169.08</v>
      </c>
      <c r="H629" s="30">
        <v>2083806.92</v>
      </c>
      <c r="I629" s="49">
        <f t="shared" si="179"/>
        <v>18130976</v>
      </c>
      <c r="J629" s="30">
        <v>89239.37</v>
      </c>
      <c r="K629" s="30">
        <v>11054592.869999999</v>
      </c>
      <c r="L629" s="49">
        <f t="shared" si="180"/>
        <v>11143832.239999998</v>
      </c>
      <c r="M629" s="30">
        <v>3449685.41</v>
      </c>
      <c r="N629" s="30">
        <v>844.63</v>
      </c>
      <c r="O629" s="49">
        <f t="shared" si="181"/>
        <v>3450530.04</v>
      </c>
      <c r="P629" s="30">
        <v>57391289.729999997</v>
      </c>
      <c r="Q629" s="30">
        <v>2042696.84</v>
      </c>
      <c r="R629" s="49">
        <f t="shared" si="182"/>
        <v>59433986.57</v>
      </c>
      <c r="S629" s="30">
        <v>2304984.9700000002</v>
      </c>
      <c r="T629" s="30">
        <v>4560932.46</v>
      </c>
      <c r="U629" s="49">
        <f t="shared" si="183"/>
        <v>6865917.4299999997</v>
      </c>
      <c r="V629" s="30">
        <v>4398707.3</v>
      </c>
      <c r="W629" s="30">
        <v>284687.53000000003</v>
      </c>
      <c r="X629" s="49">
        <f t="shared" si="184"/>
        <v>4683394.83</v>
      </c>
      <c r="Y629" s="30">
        <v>54927711.020000003</v>
      </c>
      <c r="Z629" s="30">
        <v>1373862.29</v>
      </c>
      <c r="AA629" s="49">
        <f t="shared" si="185"/>
        <v>56301573.310000002</v>
      </c>
      <c r="AB629" s="30"/>
      <c r="AC629" s="30"/>
      <c r="AD629" s="49">
        <f t="shared" si="186"/>
        <v>0</v>
      </c>
      <c r="AE629" s="30">
        <v>3623608.84</v>
      </c>
      <c r="AF629" s="30">
        <v>197154.33</v>
      </c>
      <c r="AG629" s="49">
        <f t="shared" si="187"/>
        <v>3820763.17</v>
      </c>
      <c r="AH629" s="30">
        <v>21782531.949999999</v>
      </c>
      <c r="AI629" s="30">
        <v>2199304.36</v>
      </c>
      <c r="AJ629" s="49">
        <f t="shared" si="188"/>
        <v>23981836.309999999</v>
      </c>
    </row>
    <row r="630" spans="1:36" ht="14.25" thickTop="1" thickBot="1" x14ac:dyDescent="0.25">
      <c r="A630" s="69" t="s">
        <v>67</v>
      </c>
      <c r="B630" s="29">
        <f t="shared" si="177"/>
        <v>176899350.79000002</v>
      </c>
      <c r="C630" s="29">
        <f t="shared" si="177"/>
        <v>61379979.089999989</v>
      </c>
      <c r="D630" s="30">
        <v>116849.35</v>
      </c>
      <c r="E630" s="30"/>
      <c r="F630" s="49">
        <f t="shared" si="178"/>
        <v>116849.35</v>
      </c>
      <c r="G630" s="30">
        <v>18858444.68</v>
      </c>
      <c r="H630" s="30">
        <v>306671.12</v>
      </c>
      <c r="I630" s="49">
        <f t="shared" si="179"/>
        <v>19165115.800000001</v>
      </c>
      <c r="J630" s="30">
        <v>21722</v>
      </c>
      <c r="K630" s="30">
        <v>39903276.25</v>
      </c>
      <c r="L630" s="49">
        <f t="shared" si="180"/>
        <v>39924998.25</v>
      </c>
      <c r="M630" s="30">
        <v>148459.97</v>
      </c>
      <c r="N630" s="30"/>
      <c r="O630" s="49">
        <f t="shared" si="181"/>
        <v>148459.97</v>
      </c>
      <c r="P630" s="30">
        <v>58573841.93</v>
      </c>
      <c r="Q630" s="30">
        <v>14635012.439999999</v>
      </c>
      <c r="R630" s="49">
        <f t="shared" si="182"/>
        <v>73208854.370000005</v>
      </c>
      <c r="S630" s="30">
        <v>297532.90000000002</v>
      </c>
      <c r="T630" s="30">
        <v>380446.89</v>
      </c>
      <c r="U630" s="49">
        <f t="shared" si="183"/>
        <v>677979.79</v>
      </c>
      <c r="V630" s="30">
        <v>2470335.09</v>
      </c>
      <c r="W630" s="30">
        <v>486362.15</v>
      </c>
      <c r="X630" s="49">
        <f t="shared" si="184"/>
        <v>2956697.2399999998</v>
      </c>
      <c r="Y630" s="30">
        <v>69692778.599999994</v>
      </c>
      <c r="Z630" s="30">
        <v>1056246.48</v>
      </c>
      <c r="AA630" s="49">
        <f t="shared" si="185"/>
        <v>70749025.079999998</v>
      </c>
      <c r="AB630" s="30"/>
      <c r="AC630" s="30"/>
      <c r="AD630" s="49">
        <f t="shared" si="186"/>
        <v>0</v>
      </c>
      <c r="AE630" s="30">
        <v>6751657.5199999996</v>
      </c>
      <c r="AF630" s="30">
        <v>401958.03</v>
      </c>
      <c r="AG630" s="49">
        <f t="shared" si="187"/>
        <v>7153615.5499999998</v>
      </c>
      <c r="AH630" s="30">
        <v>19967728.75</v>
      </c>
      <c r="AI630" s="30">
        <v>4210005.7300000004</v>
      </c>
      <c r="AJ630" s="49">
        <f t="shared" si="188"/>
        <v>24177734.48</v>
      </c>
    </row>
    <row r="631" spans="1:36" ht="14.25" thickTop="1" thickBot="1" x14ac:dyDescent="0.25">
      <c r="A631" s="68" t="s">
        <v>22</v>
      </c>
      <c r="B631" s="29">
        <f t="shared" si="177"/>
        <v>83063269.530000001</v>
      </c>
      <c r="C631" s="29">
        <f t="shared" si="177"/>
        <v>35063523.5</v>
      </c>
      <c r="D631" s="30">
        <v>83402.69</v>
      </c>
      <c r="E631" s="30"/>
      <c r="F631" s="49">
        <f t="shared" si="178"/>
        <v>83402.69</v>
      </c>
      <c r="G631" s="30">
        <v>1631212.92</v>
      </c>
      <c r="H631" s="30">
        <v>740349.37</v>
      </c>
      <c r="I631" s="49">
        <f t="shared" si="179"/>
        <v>2371562.29</v>
      </c>
      <c r="J631" s="30">
        <v>20215.64</v>
      </c>
      <c r="K631" s="30">
        <v>7750514.4900000002</v>
      </c>
      <c r="L631" s="49">
        <f t="shared" si="180"/>
        <v>7770730.1299999999</v>
      </c>
      <c r="M631" s="30">
        <v>1431251.21</v>
      </c>
      <c r="N631" s="30">
        <v>11626.67</v>
      </c>
      <c r="O631" s="49">
        <f t="shared" si="181"/>
        <v>1442877.88</v>
      </c>
      <c r="P631" s="30">
        <v>17066778.829999998</v>
      </c>
      <c r="Q631" s="30">
        <v>16499957.42</v>
      </c>
      <c r="R631" s="49">
        <f t="shared" si="182"/>
        <v>33566736.25</v>
      </c>
      <c r="S631" s="30">
        <v>5262733.25</v>
      </c>
      <c r="T631" s="30"/>
      <c r="U631" s="49">
        <f t="shared" si="183"/>
        <v>5262733.25</v>
      </c>
      <c r="V631" s="30">
        <v>1239238.1599999999</v>
      </c>
      <c r="W631" s="30">
        <v>640430.27</v>
      </c>
      <c r="X631" s="49">
        <f t="shared" si="184"/>
        <v>1879668.43</v>
      </c>
      <c r="Y631" s="30">
        <v>40864699.770000003</v>
      </c>
      <c r="Z631" s="30">
        <v>2672549.2799999998</v>
      </c>
      <c r="AA631" s="49">
        <f t="shared" si="185"/>
        <v>43537249.050000004</v>
      </c>
      <c r="AB631" s="30"/>
      <c r="AC631" s="30"/>
      <c r="AD631" s="49">
        <f t="shared" si="186"/>
        <v>0</v>
      </c>
      <c r="AE631" s="30">
        <v>3156259</v>
      </c>
      <c r="AF631" s="30">
        <v>230492.13</v>
      </c>
      <c r="AG631" s="49">
        <f t="shared" si="187"/>
        <v>3386751.13</v>
      </c>
      <c r="AH631" s="30">
        <v>12307478.060000001</v>
      </c>
      <c r="AI631" s="30">
        <v>6517603.8700000001</v>
      </c>
      <c r="AJ631" s="49">
        <f t="shared" si="188"/>
        <v>18825081.93</v>
      </c>
    </row>
    <row r="632" spans="1:36" ht="14.25" thickTop="1" thickBot="1" x14ac:dyDescent="0.25">
      <c r="A632" s="68" t="s">
        <v>23</v>
      </c>
      <c r="B632" s="29">
        <f t="shared" si="177"/>
        <v>44897245.759999998</v>
      </c>
      <c r="C632" s="29">
        <f t="shared" si="177"/>
        <v>939456.61999999988</v>
      </c>
      <c r="D632" s="30"/>
      <c r="E632" s="30"/>
      <c r="F632" s="49">
        <f t="shared" si="178"/>
        <v>0</v>
      </c>
      <c r="G632" s="30">
        <v>64835.05</v>
      </c>
      <c r="H632" s="30">
        <v>14202.31</v>
      </c>
      <c r="I632" s="49">
        <f t="shared" si="179"/>
        <v>79037.36</v>
      </c>
      <c r="J632" s="30"/>
      <c r="K632" s="30"/>
      <c r="L632" s="49">
        <f t="shared" si="180"/>
        <v>0</v>
      </c>
      <c r="M632" s="30">
        <v>24691.98</v>
      </c>
      <c r="N632" s="30"/>
      <c r="O632" s="49">
        <f t="shared" si="181"/>
        <v>24691.98</v>
      </c>
      <c r="P632" s="30">
        <v>2537614.9300000002</v>
      </c>
      <c r="Q632" s="30">
        <v>459482.39</v>
      </c>
      <c r="R632" s="49">
        <f t="shared" si="182"/>
        <v>2997097.3200000003</v>
      </c>
      <c r="S632" s="30">
        <v>138582.94</v>
      </c>
      <c r="T632" s="30"/>
      <c r="U632" s="49">
        <f t="shared" si="183"/>
        <v>138582.94</v>
      </c>
      <c r="V632" s="30">
        <v>125794.9</v>
      </c>
      <c r="W632" s="30">
        <v>49616.99</v>
      </c>
      <c r="X632" s="49">
        <f t="shared" si="184"/>
        <v>175411.88999999998</v>
      </c>
      <c r="Y632" s="30">
        <v>39884945.43</v>
      </c>
      <c r="Z632" s="30">
        <v>269518.46999999997</v>
      </c>
      <c r="AA632" s="49">
        <f t="shared" si="185"/>
        <v>40154463.899999999</v>
      </c>
      <c r="AB632" s="30"/>
      <c r="AC632" s="30"/>
      <c r="AD632" s="49">
        <f t="shared" si="186"/>
        <v>0</v>
      </c>
      <c r="AE632" s="30">
        <v>736556.43</v>
      </c>
      <c r="AF632" s="30">
        <v>103197.68</v>
      </c>
      <c r="AG632" s="49">
        <f t="shared" si="187"/>
        <v>839754.1100000001</v>
      </c>
      <c r="AH632" s="30">
        <v>1384224.1</v>
      </c>
      <c r="AI632" s="30">
        <v>43438.78</v>
      </c>
      <c r="AJ632" s="49">
        <f t="shared" si="188"/>
        <v>1427662.8800000001</v>
      </c>
    </row>
    <row r="633" spans="1:36" ht="14.25" thickTop="1" thickBot="1" x14ac:dyDescent="0.25">
      <c r="A633" s="68" t="s">
        <v>24</v>
      </c>
      <c r="B633" s="29">
        <f t="shared" si="177"/>
        <v>23993106.710000001</v>
      </c>
      <c r="C633" s="29">
        <f t="shared" si="177"/>
        <v>46993903.100000001</v>
      </c>
      <c r="D633" s="30"/>
      <c r="E633" s="30"/>
      <c r="F633" s="49">
        <f t="shared" si="178"/>
        <v>0</v>
      </c>
      <c r="G633" s="30">
        <v>10041486.01</v>
      </c>
      <c r="H633" s="30">
        <v>46993903.100000001</v>
      </c>
      <c r="I633" s="49">
        <f t="shared" si="179"/>
        <v>57035389.109999999</v>
      </c>
      <c r="J633" s="30"/>
      <c r="K633" s="30"/>
      <c r="L633" s="49">
        <f t="shared" si="180"/>
        <v>0</v>
      </c>
      <c r="M633" s="30">
        <v>545300.68999999994</v>
      </c>
      <c r="N633" s="30"/>
      <c r="O633" s="49">
        <f t="shared" si="181"/>
        <v>545300.68999999994</v>
      </c>
      <c r="P633" s="30">
        <v>6079345.21</v>
      </c>
      <c r="Q633" s="30"/>
      <c r="R633" s="49">
        <f t="shared" si="182"/>
        <v>6079345.21</v>
      </c>
      <c r="S633" s="30"/>
      <c r="T633" s="30"/>
      <c r="U633" s="49">
        <f t="shared" si="183"/>
        <v>0</v>
      </c>
      <c r="V633" s="30"/>
      <c r="W633" s="30"/>
      <c r="X633" s="49">
        <f t="shared" si="184"/>
        <v>0</v>
      </c>
      <c r="Y633" s="30"/>
      <c r="Z633" s="30"/>
      <c r="AA633" s="49">
        <f t="shared" si="185"/>
        <v>0</v>
      </c>
      <c r="AB633" s="30"/>
      <c r="AC633" s="30"/>
      <c r="AD633" s="49">
        <f t="shared" si="186"/>
        <v>0</v>
      </c>
      <c r="AE633" s="30"/>
      <c r="AF633" s="30"/>
      <c r="AG633" s="49">
        <f t="shared" si="187"/>
        <v>0</v>
      </c>
      <c r="AH633" s="30">
        <v>7326974.7999999998</v>
      </c>
      <c r="AI633" s="56"/>
      <c r="AJ633" s="49">
        <f t="shared" si="188"/>
        <v>7326974.7999999998</v>
      </c>
    </row>
    <row r="634" spans="1:36" ht="14.25" thickTop="1" thickBot="1" x14ac:dyDescent="0.25">
      <c r="A634" s="68" t="s">
        <v>25</v>
      </c>
      <c r="B634" s="29">
        <f t="shared" si="177"/>
        <v>43886580.829999998</v>
      </c>
      <c r="C634" s="29">
        <f t="shared" si="177"/>
        <v>14444.67</v>
      </c>
      <c r="D634" s="30"/>
      <c r="E634" s="30"/>
      <c r="F634" s="49">
        <f t="shared" si="178"/>
        <v>0</v>
      </c>
      <c r="G634" s="30">
        <v>17791.02</v>
      </c>
      <c r="H634" s="30"/>
      <c r="I634" s="49">
        <f t="shared" si="179"/>
        <v>17791.02</v>
      </c>
      <c r="J634" s="30"/>
      <c r="K634" s="30"/>
      <c r="L634" s="49">
        <f t="shared" si="180"/>
        <v>0</v>
      </c>
      <c r="M634" s="30">
        <v>1010.02</v>
      </c>
      <c r="N634" s="30"/>
      <c r="O634" s="49">
        <f t="shared" si="181"/>
        <v>1010.02</v>
      </c>
      <c r="P634" s="30">
        <v>247176.04</v>
      </c>
      <c r="Q634" s="30"/>
      <c r="R634" s="49">
        <f t="shared" si="182"/>
        <v>247176.04</v>
      </c>
      <c r="S634" s="30"/>
      <c r="T634" s="30"/>
      <c r="U634" s="49">
        <f t="shared" si="183"/>
        <v>0</v>
      </c>
      <c r="V634" s="30">
        <v>312953.57</v>
      </c>
      <c r="W634" s="30"/>
      <c r="X634" s="49">
        <f t="shared" si="184"/>
        <v>312953.57</v>
      </c>
      <c r="Y634" s="30">
        <v>42457766.93</v>
      </c>
      <c r="Z634" s="30">
        <v>14444.67</v>
      </c>
      <c r="AA634" s="49">
        <f t="shared" si="185"/>
        <v>42472211.600000001</v>
      </c>
      <c r="AB634" s="30"/>
      <c r="AC634" s="30"/>
      <c r="AD634" s="49">
        <f t="shared" si="186"/>
        <v>0</v>
      </c>
      <c r="AE634" s="30">
        <v>676467.61</v>
      </c>
      <c r="AF634" s="30"/>
      <c r="AG634" s="49">
        <f t="shared" si="187"/>
        <v>676467.61</v>
      </c>
      <c r="AH634" s="30">
        <v>173415.64</v>
      </c>
      <c r="AI634" s="30"/>
      <c r="AJ634" s="49">
        <f t="shared" si="188"/>
        <v>173415.64</v>
      </c>
    </row>
    <row r="635" spans="1:36" ht="14.25" thickTop="1" thickBot="1" x14ac:dyDescent="0.25">
      <c r="A635" s="69" t="s">
        <v>68</v>
      </c>
      <c r="B635" s="29">
        <f t="shared" si="177"/>
        <v>241210.8</v>
      </c>
      <c r="C635" s="29">
        <f t="shared" si="177"/>
        <v>53965904.229999997</v>
      </c>
      <c r="D635" s="30"/>
      <c r="E635" s="30"/>
      <c r="F635" s="49">
        <f t="shared" si="178"/>
        <v>0</v>
      </c>
      <c r="G635" s="30">
        <v>241210.8</v>
      </c>
      <c r="H635" s="30">
        <v>341772.43</v>
      </c>
      <c r="I635" s="49">
        <f t="shared" si="179"/>
        <v>582983.23</v>
      </c>
      <c r="J635" s="30"/>
      <c r="K635" s="30">
        <v>53624131.799999997</v>
      </c>
      <c r="L635" s="49">
        <f t="shared" si="180"/>
        <v>53624131.799999997</v>
      </c>
      <c r="M635" s="30"/>
      <c r="N635" s="30"/>
      <c r="O635" s="49">
        <f t="shared" si="181"/>
        <v>0</v>
      </c>
      <c r="P635" s="30"/>
      <c r="Q635" s="30"/>
      <c r="R635" s="49">
        <f t="shared" si="182"/>
        <v>0</v>
      </c>
      <c r="S635" s="30"/>
      <c r="T635" s="30"/>
      <c r="U635" s="49">
        <f t="shared" si="183"/>
        <v>0</v>
      </c>
      <c r="V635" s="30"/>
      <c r="W635" s="30"/>
      <c r="X635" s="49">
        <f t="shared" si="184"/>
        <v>0</v>
      </c>
      <c r="Y635" s="30"/>
      <c r="Z635" s="30"/>
      <c r="AA635" s="49">
        <f t="shared" si="185"/>
        <v>0</v>
      </c>
      <c r="AB635" s="30"/>
      <c r="AC635" s="30"/>
      <c r="AD635" s="49">
        <f t="shared" si="186"/>
        <v>0</v>
      </c>
      <c r="AE635" s="30"/>
      <c r="AF635" s="30"/>
      <c r="AG635" s="49">
        <f t="shared" si="187"/>
        <v>0</v>
      </c>
      <c r="AH635" s="30"/>
      <c r="AI635" s="30"/>
      <c r="AJ635" s="49">
        <f t="shared" si="188"/>
        <v>0</v>
      </c>
    </row>
    <row r="636" spans="1:36" ht="14.25" thickTop="1" thickBot="1" x14ac:dyDescent="0.25">
      <c r="A636" s="69" t="s">
        <v>69</v>
      </c>
      <c r="B636" s="29">
        <f t="shared" si="177"/>
        <v>13324051.529999999</v>
      </c>
      <c r="C636" s="29">
        <f t="shared" si="177"/>
        <v>115075</v>
      </c>
      <c r="D636" s="30">
        <v>85348.15</v>
      </c>
      <c r="E636" s="30"/>
      <c r="F636" s="49">
        <f t="shared" si="178"/>
        <v>85348.15</v>
      </c>
      <c r="G636" s="30">
        <v>27803.95</v>
      </c>
      <c r="H636" s="30"/>
      <c r="I636" s="49">
        <f t="shared" si="179"/>
        <v>27803.95</v>
      </c>
      <c r="J636" s="30"/>
      <c r="K636" s="30"/>
      <c r="L636" s="49">
        <f t="shared" si="180"/>
        <v>0</v>
      </c>
      <c r="M636" s="30">
        <v>174654.85</v>
      </c>
      <c r="N636" s="30"/>
      <c r="O636" s="49">
        <f t="shared" si="181"/>
        <v>174654.85</v>
      </c>
      <c r="P636" s="30">
        <v>4700113.0599999996</v>
      </c>
      <c r="Q636" s="30"/>
      <c r="R636" s="49">
        <f t="shared" si="182"/>
        <v>4700113.0599999996</v>
      </c>
      <c r="S636" s="30">
        <v>752814.87</v>
      </c>
      <c r="T636" s="30"/>
      <c r="U636" s="49">
        <f t="shared" si="183"/>
        <v>752814.87</v>
      </c>
      <c r="V636" s="30">
        <v>117228.22</v>
      </c>
      <c r="W636" s="30"/>
      <c r="X636" s="49">
        <f t="shared" si="184"/>
        <v>117228.22</v>
      </c>
      <c r="Y636" s="30">
        <v>6732500.2300000004</v>
      </c>
      <c r="Z636" s="30">
        <v>15075</v>
      </c>
      <c r="AA636" s="49">
        <f t="shared" si="185"/>
        <v>6747575.2300000004</v>
      </c>
      <c r="AB636" s="30"/>
      <c r="AC636" s="30"/>
      <c r="AD636" s="49">
        <f t="shared" si="186"/>
        <v>0</v>
      </c>
      <c r="AE636" s="30">
        <v>205701.25</v>
      </c>
      <c r="AF636" s="30"/>
      <c r="AG636" s="49">
        <f t="shared" si="187"/>
        <v>205701.25</v>
      </c>
      <c r="AH636" s="30">
        <v>527886.94999999995</v>
      </c>
      <c r="AI636" s="30">
        <v>100000</v>
      </c>
      <c r="AJ636" s="49">
        <f t="shared" si="188"/>
        <v>627886.94999999995</v>
      </c>
    </row>
    <row r="637" spans="1:36" ht="14.25" thickTop="1" thickBot="1" x14ac:dyDescent="0.25">
      <c r="A637" s="68" t="s">
        <v>26</v>
      </c>
      <c r="B637" s="29">
        <f t="shared" si="177"/>
        <v>14212567.970000001</v>
      </c>
      <c r="C637" s="29">
        <f t="shared" si="177"/>
        <v>0</v>
      </c>
      <c r="D637" s="30"/>
      <c r="E637" s="30"/>
      <c r="F637" s="49">
        <f t="shared" si="178"/>
        <v>0</v>
      </c>
      <c r="G637" s="30"/>
      <c r="H637" s="30"/>
      <c r="I637" s="49">
        <f t="shared" si="179"/>
        <v>0</v>
      </c>
      <c r="J637" s="30"/>
      <c r="K637" s="30"/>
      <c r="L637" s="49">
        <f t="shared" si="180"/>
        <v>0</v>
      </c>
      <c r="M637" s="30"/>
      <c r="N637" s="30"/>
      <c r="O637" s="49">
        <f t="shared" si="181"/>
        <v>0</v>
      </c>
      <c r="P637" s="30">
        <v>175115.41</v>
      </c>
      <c r="Q637" s="30"/>
      <c r="R637" s="49">
        <f t="shared" si="182"/>
        <v>175115.41</v>
      </c>
      <c r="S637" s="30"/>
      <c r="T637" s="30"/>
      <c r="U637" s="49">
        <f t="shared" si="183"/>
        <v>0</v>
      </c>
      <c r="V637" s="30"/>
      <c r="W637" s="30"/>
      <c r="X637" s="49">
        <f t="shared" si="184"/>
        <v>0</v>
      </c>
      <c r="Y637" s="30">
        <v>13974374.34</v>
      </c>
      <c r="Z637" s="30"/>
      <c r="AA637" s="49">
        <f t="shared" si="185"/>
        <v>13974374.34</v>
      </c>
      <c r="AB637" s="30"/>
      <c r="AC637" s="30"/>
      <c r="AD637" s="49">
        <f t="shared" si="186"/>
        <v>0</v>
      </c>
      <c r="AE637" s="30">
        <v>36767.879999999997</v>
      </c>
      <c r="AF637" s="30"/>
      <c r="AG637" s="49">
        <f t="shared" si="187"/>
        <v>36767.879999999997</v>
      </c>
      <c r="AH637" s="30">
        <v>26310.34</v>
      </c>
      <c r="AI637" s="30"/>
      <c r="AJ637" s="49">
        <f t="shared" si="188"/>
        <v>26310.34</v>
      </c>
    </row>
    <row r="638" spans="1:36" ht="14.25" thickTop="1" thickBot="1" x14ac:dyDescent="0.25">
      <c r="A638" s="69" t="s">
        <v>60</v>
      </c>
      <c r="B638" s="29">
        <f t="shared" si="177"/>
        <v>12897137.6</v>
      </c>
      <c r="C638" s="29">
        <f t="shared" si="177"/>
        <v>0</v>
      </c>
      <c r="D638" s="30"/>
      <c r="E638" s="30"/>
      <c r="F638" s="49">
        <f t="shared" si="178"/>
        <v>0</v>
      </c>
      <c r="G638" s="30"/>
      <c r="H638" s="30"/>
      <c r="I638" s="49">
        <f t="shared" si="179"/>
        <v>0</v>
      </c>
      <c r="J638" s="30"/>
      <c r="K638" s="30"/>
      <c r="L638" s="49">
        <f t="shared" si="180"/>
        <v>0</v>
      </c>
      <c r="M638" s="30"/>
      <c r="N638" s="30"/>
      <c r="O638" s="49">
        <f t="shared" si="181"/>
        <v>0</v>
      </c>
      <c r="P638" s="30"/>
      <c r="Q638" s="30"/>
      <c r="R638" s="49">
        <f t="shared" si="182"/>
        <v>0</v>
      </c>
      <c r="S638" s="30"/>
      <c r="T638" s="30"/>
      <c r="U638" s="49">
        <f t="shared" si="183"/>
        <v>0</v>
      </c>
      <c r="V638" s="30"/>
      <c r="W638" s="30"/>
      <c r="X638" s="49">
        <f t="shared" si="184"/>
        <v>0</v>
      </c>
      <c r="Y638" s="30">
        <v>12374349.16</v>
      </c>
      <c r="Z638" s="30"/>
      <c r="AA638" s="49">
        <f t="shared" si="185"/>
        <v>12374349.16</v>
      </c>
      <c r="AB638" s="30"/>
      <c r="AC638" s="30"/>
      <c r="AD638" s="49">
        <f t="shared" si="186"/>
        <v>0</v>
      </c>
      <c r="AE638" s="30">
        <v>522788.44</v>
      </c>
      <c r="AF638" s="30"/>
      <c r="AG638" s="49">
        <f t="shared" si="187"/>
        <v>522788.44</v>
      </c>
      <c r="AH638" s="30"/>
      <c r="AI638" s="30"/>
      <c r="AJ638" s="49">
        <f t="shared" si="188"/>
        <v>0</v>
      </c>
    </row>
    <row r="639" spans="1:36" ht="14.25" thickTop="1" thickBot="1" x14ac:dyDescent="0.25">
      <c r="A639" s="68" t="s">
        <v>27</v>
      </c>
      <c r="B639" s="29">
        <f t="shared" si="177"/>
        <v>9000182.6400000006</v>
      </c>
      <c r="C639" s="29">
        <f t="shared" si="177"/>
        <v>11339556.799999999</v>
      </c>
      <c r="D639" s="30"/>
      <c r="E639" s="30"/>
      <c r="F639" s="49">
        <f t="shared" si="178"/>
        <v>0</v>
      </c>
      <c r="G639" s="30">
        <v>55288.6</v>
      </c>
      <c r="H639" s="30">
        <v>6629685.4699999997</v>
      </c>
      <c r="I639" s="49">
        <f t="shared" si="179"/>
        <v>6684974.0699999994</v>
      </c>
      <c r="J639" s="30"/>
      <c r="K639" s="30"/>
      <c r="L639" s="49">
        <f t="shared" si="180"/>
        <v>0</v>
      </c>
      <c r="M639" s="30"/>
      <c r="N639" s="30"/>
      <c r="O639" s="49">
        <f t="shared" si="181"/>
        <v>0</v>
      </c>
      <c r="P639" s="30">
        <v>266895.46999999997</v>
      </c>
      <c r="Q639" s="30">
        <v>2049567.24</v>
      </c>
      <c r="R639" s="49">
        <f t="shared" si="182"/>
        <v>2316462.71</v>
      </c>
      <c r="S639" s="30"/>
      <c r="T639" s="30"/>
      <c r="U639" s="49">
        <f t="shared" si="183"/>
        <v>0</v>
      </c>
      <c r="V639" s="30">
        <v>22230</v>
      </c>
      <c r="W639" s="30"/>
      <c r="X639" s="49">
        <f t="shared" si="184"/>
        <v>22230</v>
      </c>
      <c r="Y639" s="30">
        <v>8566456.0899999999</v>
      </c>
      <c r="Z639" s="49">
        <v>704706.52</v>
      </c>
      <c r="AA639" s="49">
        <f t="shared" si="185"/>
        <v>9271162.6099999994</v>
      </c>
      <c r="AB639" s="30"/>
      <c r="AC639" s="30"/>
      <c r="AD639" s="49">
        <f t="shared" si="186"/>
        <v>0</v>
      </c>
      <c r="AE639" s="30"/>
      <c r="AF639" s="30">
        <v>1059629.31</v>
      </c>
      <c r="AG639" s="49">
        <f t="shared" si="187"/>
        <v>1059629.31</v>
      </c>
      <c r="AH639" s="30">
        <v>89312.48</v>
      </c>
      <c r="AI639" s="30">
        <v>895968.26</v>
      </c>
      <c r="AJ639" s="49">
        <f t="shared" si="188"/>
        <v>985280.74</v>
      </c>
    </row>
    <row r="640" spans="1:36" ht="14.25" thickTop="1" thickBot="1" x14ac:dyDescent="0.25">
      <c r="A640" s="68" t="s">
        <v>28</v>
      </c>
      <c r="B640" s="29">
        <f t="shared" si="177"/>
        <v>11751329.939999999</v>
      </c>
      <c r="C640" s="29">
        <f t="shared" si="177"/>
        <v>0</v>
      </c>
      <c r="D640" s="30">
        <v>83612.02</v>
      </c>
      <c r="E640" s="30"/>
      <c r="F640" s="49">
        <f t="shared" si="178"/>
        <v>83612.02</v>
      </c>
      <c r="G640" s="30">
        <v>1226475.58</v>
      </c>
      <c r="H640" s="30"/>
      <c r="I640" s="49">
        <f t="shared" si="179"/>
        <v>1226475.58</v>
      </c>
      <c r="J640" s="30"/>
      <c r="K640" s="30"/>
      <c r="L640" s="49">
        <f t="shared" si="180"/>
        <v>0</v>
      </c>
      <c r="M640" s="30"/>
      <c r="N640" s="30"/>
      <c r="O640" s="49">
        <f t="shared" si="181"/>
        <v>0</v>
      </c>
      <c r="P640" s="30">
        <v>1932250.48</v>
      </c>
      <c r="Q640" s="30"/>
      <c r="R640" s="49">
        <f t="shared" si="182"/>
        <v>1932250.48</v>
      </c>
      <c r="S640" s="30">
        <v>136248.35</v>
      </c>
      <c r="T640" s="30"/>
      <c r="U640" s="49">
        <f t="shared" si="183"/>
        <v>136248.35</v>
      </c>
      <c r="V640" s="30">
        <v>10646.52</v>
      </c>
      <c r="W640" s="30"/>
      <c r="X640" s="49">
        <f t="shared" si="184"/>
        <v>10646.52</v>
      </c>
      <c r="Y640" s="30">
        <v>7587362.79</v>
      </c>
      <c r="Z640" s="30"/>
      <c r="AA640" s="49">
        <f t="shared" si="185"/>
        <v>7587362.79</v>
      </c>
      <c r="AB640" s="30"/>
      <c r="AC640" s="30"/>
      <c r="AD640" s="49">
        <f t="shared" si="186"/>
        <v>0</v>
      </c>
      <c r="AE640" s="30">
        <v>270125.12</v>
      </c>
      <c r="AF640" s="30"/>
      <c r="AG640" s="49">
        <f t="shared" si="187"/>
        <v>270125.12</v>
      </c>
      <c r="AH640" s="30">
        <v>504609.08</v>
      </c>
      <c r="AI640" s="30"/>
      <c r="AJ640" s="49">
        <f t="shared" si="188"/>
        <v>504609.08</v>
      </c>
    </row>
    <row r="641" spans="1:36" ht="14.25" thickTop="1" thickBot="1" x14ac:dyDescent="0.25">
      <c r="A641" s="69" t="s">
        <v>70</v>
      </c>
      <c r="B641" s="29">
        <f t="shared" si="177"/>
        <v>14278280.209999999</v>
      </c>
      <c r="C641" s="29">
        <f t="shared" si="177"/>
        <v>0</v>
      </c>
      <c r="D641" s="30"/>
      <c r="E641" s="30"/>
      <c r="F641" s="49">
        <f t="shared" si="178"/>
        <v>0</v>
      </c>
      <c r="G641" s="30">
        <v>3355.17</v>
      </c>
      <c r="H641" s="30"/>
      <c r="I641" s="49">
        <f t="shared" si="179"/>
        <v>3355.17</v>
      </c>
      <c r="J641" s="30"/>
      <c r="K641" s="30"/>
      <c r="L641" s="49">
        <f t="shared" si="180"/>
        <v>0</v>
      </c>
      <c r="M641" s="30"/>
      <c r="N641" s="30"/>
      <c r="O641" s="49">
        <f t="shared" si="181"/>
        <v>0</v>
      </c>
      <c r="P641" s="30">
        <v>44945.43</v>
      </c>
      <c r="Q641" s="30"/>
      <c r="R641" s="49">
        <f t="shared" si="182"/>
        <v>44945.43</v>
      </c>
      <c r="S641" s="30"/>
      <c r="T641" s="30"/>
      <c r="U641" s="49">
        <f t="shared" si="183"/>
        <v>0</v>
      </c>
      <c r="V641" s="30">
        <v>155809.32999999999</v>
      </c>
      <c r="W641" s="30"/>
      <c r="X641" s="49">
        <f t="shared" si="184"/>
        <v>155809.32999999999</v>
      </c>
      <c r="Y641" s="30">
        <v>14037983.09</v>
      </c>
      <c r="Z641" s="30"/>
      <c r="AA641" s="49">
        <f t="shared" si="185"/>
        <v>14037983.09</v>
      </c>
      <c r="AB641" s="30"/>
      <c r="AC641" s="30"/>
      <c r="AD641" s="49">
        <f t="shared" si="186"/>
        <v>0</v>
      </c>
      <c r="AE641" s="30">
        <v>22456.16</v>
      </c>
      <c r="AF641" s="30"/>
      <c r="AG641" s="49">
        <f t="shared" si="187"/>
        <v>22456.16</v>
      </c>
      <c r="AH641" s="30">
        <v>13731.03</v>
      </c>
      <c r="AI641" s="30"/>
      <c r="AJ641" s="49">
        <f t="shared" si="188"/>
        <v>13731.03</v>
      </c>
    </row>
    <row r="642" spans="1:36" ht="14.25" thickTop="1" thickBot="1" x14ac:dyDescent="0.25">
      <c r="A642" s="68" t="s">
        <v>29</v>
      </c>
      <c r="B642" s="29">
        <f t="shared" si="177"/>
        <v>10179555.530000001</v>
      </c>
      <c r="C642" s="29">
        <f t="shared" si="177"/>
        <v>98217.53</v>
      </c>
      <c r="D642" s="30"/>
      <c r="E642" s="30"/>
      <c r="F642" s="49">
        <f t="shared" si="178"/>
        <v>0</v>
      </c>
      <c r="G642" s="30"/>
      <c r="H642" s="30"/>
      <c r="I642" s="49">
        <f t="shared" si="179"/>
        <v>0</v>
      </c>
      <c r="J642" s="30"/>
      <c r="K642" s="30"/>
      <c r="L642" s="49">
        <f t="shared" si="180"/>
        <v>0</v>
      </c>
      <c r="M642" s="30">
        <v>11995.03</v>
      </c>
      <c r="N642" s="30"/>
      <c r="O642" s="49">
        <f t="shared" si="181"/>
        <v>11995.03</v>
      </c>
      <c r="P642" s="30">
        <v>1378631.27</v>
      </c>
      <c r="Q642" s="30"/>
      <c r="R642" s="49">
        <f t="shared" si="182"/>
        <v>1378631.27</v>
      </c>
      <c r="S642" s="30">
        <v>54310.76</v>
      </c>
      <c r="T642" s="30"/>
      <c r="U642" s="49">
        <f t="shared" si="183"/>
        <v>54310.76</v>
      </c>
      <c r="V642" s="30">
        <v>17462.97</v>
      </c>
      <c r="W642" s="30"/>
      <c r="X642" s="49">
        <f t="shared" si="184"/>
        <v>17462.97</v>
      </c>
      <c r="Y642" s="30">
        <v>8109405.3099999996</v>
      </c>
      <c r="Z642" s="30">
        <v>98217.53</v>
      </c>
      <c r="AA642" s="49">
        <f t="shared" si="185"/>
        <v>8207622.8399999999</v>
      </c>
      <c r="AB642" s="30"/>
      <c r="AC642" s="30"/>
      <c r="AD642" s="49">
        <f t="shared" si="186"/>
        <v>0</v>
      </c>
      <c r="AE642" s="30">
        <v>393045.63</v>
      </c>
      <c r="AF642" s="30"/>
      <c r="AG642" s="49">
        <f t="shared" si="187"/>
        <v>393045.63</v>
      </c>
      <c r="AH642" s="30">
        <v>214704.56</v>
      </c>
      <c r="AI642" s="30"/>
      <c r="AJ642" s="49">
        <f t="shared" si="188"/>
        <v>214704.56</v>
      </c>
    </row>
    <row r="643" spans="1:36" ht="14.25" thickTop="1" thickBot="1" x14ac:dyDescent="0.25">
      <c r="A643" s="68" t="s">
        <v>30</v>
      </c>
      <c r="B643" s="29">
        <f t="shared" si="177"/>
        <v>6434811.1299999999</v>
      </c>
      <c r="C643" s="29">
        <f t="shared" si="177"/>
        <v>0</v>
      </c>
      <c r="D643" s="30"/>
      <c r="E643" s="30"/>
      <c r="F643" s="49">
        <f t="shared" si="178"/>
        <v>0</v>
      </c>
      <c r="G643" s="30">
        <v>141273.85999999999</v>
      </c>
      <c r="H643" s="30"/>
      <c r="I643" s="49">
        <f t="shared" si="179"/>
        <v>141273.85999999999</v>
      </c>
      <c r="J643" s="30"/>
      <c r="K643" s="30"/>
      <c r="L643" s="49">
        <f t="shared" si="180"/>
        <v>0</v>
      </c>
      <c r="M643" s="30"/>
      <c r="N643" s="30"/>
      <c r="O643" s="49">
        <f t="shared" si="181"/>
        <v>0</v>
      </c>
      <c r="P643" s="30">
        <v>366844.09</v>
      </c>
      <c r="Q643" s="30"/>
      <c r="R643" s="49">
        <f t="shared" si="182"/>
        <v>366844.09</v>
      </c>
      <c r="S643" s="30">
        <v>18103.97</v>
      </c>
      <c r="T643" s="30"/>
      <c r="U643" s="49">
        <f t="shared" si="183"/>
        <v>18103.97</v>
      </c>
      <c r="V643" s="30">
        <v>40955.17</v>
      </c>
      <c r="W643" s="30"/>
      <c r="X643" s="49">
        <f t="shared" si="184"/>
        <v>40955.17</v>
      </c>
      <c r="Y643" s="30">
        <v>5409205.3899999997</v>
      </c>
      <c r="Z643" s="30"/>
      <c r="AA643" s="49">
        <f t="shared" si="185"/>
        <v>5409205.3899999997</v>
      </c>
      <c r="AB643" s="30"/>
      <c r="AC643" s="30"/>
      <c r="AD643" s="49">
        <f t="shared" si="186"/>
        <v>0</v>
      </c>
      <c r="AE643" s="30">
        <v>204514.23</v>
      </c>
      <c r="AF643" s="30"/>
      <c r="AG643" s="49">
        <f t="shared" si="187"/>
        <v>204514.23</v>
      </c>
      <c r="AH643" s="30">
        <v>253914.42</v>
      </c>
      <c r="AI643" s="30"/>
      <c r="AJ643" s="49">
        <f t="shared" si="188"/>
        <v>253914.42</v>
      </c>
    </row>
    <row r="644" spans="1:36" ht="14.25" thickTop="1" thickBot="1" x14ac:dyDescent="0.25">
      <c r="A644" s="68" t="s">
        <v>31</v>
      </c>
      <c r="B644" s="29">
        <f t="shared" si="177"/>
        <v>331537.57</v>
      </c>
      <c r="C644" s="29">
        <f t="shared" si="177"/>
        <v>7866351.6900000004</v>
      </c>
      <c r="D644" s="30"/>
      <c r="E644" s="30"/>
      <c r="F644" s="49">
        <f t="shared" si="178"/>
        <v>0</v>
      </c>
      <c r="G644" s="30">
        <v>331537.57</v>
      </c>
      <c r="H644" s="30"/>
      <c r="I644" s="49">
        <f t="shared" si="179"/>
        <v>331537.57</v>
      </c>
      <c r="J644" s="30"/>
      <c r="K644" s="30">
        <v>7866351.6900000004</v>
      </c>
      <c r="L644" s="49">
        <f t="shared" si="180"/>
        <v>7866351.6900000004</v>
      </c>
      <c r="M644" s="30"/>
      <c r="N644" s="30"/>
      <c r="O644" s="49">
        <f t="shared" si="181"/>
        <v>0</v>
      </c>
      <c r="P644" s="30"/>
      <c r="Q644" s="30"/>
      <c r="R644" s="49">
        <f t="shared" si="182"/>
        <v>0</v>
      </c>
      <c r="S644" s="30"/>
      <c r="T644" s="30"/>
      <c r="U644" s="49">
        <f t="shared" si="183"/>
        <v>0</v>
      </c>
      <c r="V644" s="30"/>
      <c r="W644" s="30"/>
      <c r="X644" s="49">
        <f t="shared" si="184"/>
        <v>0</v>
      </c>
      <c r="Y644" s="30"/>
      <c r="Z644" s="30"/>
      <c r="AA644" s="49">
        <f t="shared" si="185"/>
        <v>0</v>
      </c>
      <c r="AB644" s="30"/>
      <c r="AC644" s="30"/>
      <c r="AD644" s="49">
        <f t="shared" si="186"/>
        <v>0</v>
      </c>
      <c r="AE644" s="30"/>
      <c r="AF644" s="30"/>
      <c r="AG644" s="49">
        <f t="shared" si="187"/>
        <v>0</v>
      </c>
      <c r="AH644" s="30"/>
      <c r="AI644" s="30"/>
      <c r="AJ644" s="49">
        <f t="shared" si="188"/>
        <v>0</v>
      </c>
    </row>
    <row r="645" spans="1:36" ht="14.25" thickTop="1" thickBot="1" x14ac:dyDescent="0.25">
      <c r="A645" s="68" t="s">
        <v>32</v>
      </c>
      <c r="B645" s="29">
        <f t="shared" si="177"/>
        <v>2240738.9500000002</v>
      </c>
      <c r="C645" s="29">
        <f t="shared" si="177"/>
        <v>0</v>
      </c>
      <c r="D645" s="30">
        <v>997572.41</v>
      </c>
      <c r="E645" s="30"/>
      <c r="F645" s="49">
        <f t="shared" si="178"/>
        <v>997572.41</v>
      </c>
      <c r="G645" s="30">
        <v>1243166.54</v>
      </c>
      <c r="H645" s="30"/>
      <c r="I645" s="49">
        <f t="shared" si="179"/>
        <v>1243166.54</v>
      </c>
      <c r="J645" s="30"/>
      <c r="K645" s="30"/>
      <c r="L645" s="49">
        <f t="shared" si="180"/>
        <v>0</v>
      </c>
      <c r="M645" s="30"/>
      <c r="N645" s="30"/>
      <c r="O645" s="49">
        <f t="shared" si="181"/>
        <v>0</v>
      </c>
      <c r="P645" s="30"/>
      <c r="Q645" s="30"/>
      <c r="R645" s="49">
        <f t="shared" si="182"/>
        <v>0</v>
      </c>
      <c r="S645" s="30"/>
      <c r="T645" s="30"/>
      <c r="U645" s="49">
        <f t="shared" si="183"/>
        <v>0</v>
      </c>
      <c r="V645" s="30"/>
      <c r="W645" s="30"/>
      <c r="X645" s="49">
        <f t="shared" si="184"/>
        <v>0</v>
      </c>
      <c r="Y645" s="30"/>
      <c r="Z645" s="30"/>
      <c r="AA645" s="49">
        <f t="shared" si="185"/>
        <v>0</v>
      </c>
      <c r="AB645" s="30"/>
      <c r="AC645" s="30"/>
      <c r="AD645" s="49">
        <f t="shared" si="186"/>
        <v>0</v>
      </c>
      <c r="AE645" s="30"/>
      <c r="AF645" s="30"/>
      <c r="AG645" s="49">
        <f t="shared" si="187"/>
        <v>0</v>
      </c>
      <c r="AH645" s="30"/>
      <c r="AI645" s="30"/>
      <c r="AJ645" s="49">
        <f t="shared" si="188"/>
        <v>0</v>
      </c>
    </row>
    <row r="646" spans="1:36" ht="14.25" thickTop="1" thickBot="1" x14ac:dyDescent="0.25">
      <c r="A646" s="69" t="s">
        <v>58</v>
      </c>
      <c r="B646" s="29">
        <f t="shared" si="177"/>
        <v>14940047.539999999</v>
      </c>
      <c r="C646" s="29">
        <f t="shared" si="177"/>
        <v>5776810.8399999999</v>
      </c>
      <c r="D646" s="30"/>
      <c r="E646" s="30"/>
      <c r="F646" s="49">
        <f t="shared" si="178"/>
        <v>0</v>
      </c>
      <c r="G646" s="30"/>
      <c r="H646" s="30"/>
      <c r="I646" s="49">
        <f t="shared" si="179"/>
        <v>0</v>
      </c>
      <c r="J646" s="30"/>
      <c r="K646" s="30">
        <v>5776810.8399999999</v>
      </c>
      <c r="L646" s="49">
        <f t="shared" si="180"/>
        <v>5776810.8399999999</v>
      </c>
      <c r="M646" s="30">
        <v>13793.1</v>
      </c>
      <c r="N646" s="30"/>
      <c r="O646" s="49">
        <f t="shared" si="181"/>
        <v>13793.1</v>
      </c>
      <c r="P646" s="30">
        <v>449675.92</v>
      </c>
      <c r="Q646" s="30"/>
      <c r="R646" s="49">
        <f t="shared" si="182"/>
        <v>449675.92</v>
      </c>
      <c r="S646" s="30">
        <v>82997.5</v>
      </c>
      <c r="T646" s="30"/>
      <c r="U646" s="49">
        <f t="shared" si="183"/>
        <v>82997.5</v>
      </c>
      <c r="V646" s="30">
        <v>60537.4</v>
      </c>
      <c r="W646" s="30"/>
      <c r="X646" s="49">
        <f t="shared" si="184"/>
        <v>60537.4</v>
      </c>
      <c r="Y646" s="30">
        <v>12624218.43</v>
      </c>
      <c r="Z646" s="30"/>
      <c r="AA646" s="49">
        <f t="shared" si="185"/>
        <v>12624218.43</v>
      </c>
      <c r="AB646" s="30"/>
      <c r="AC646" s="30"/>
      <c r="AD646" s="49">
        <f t="shared" si="186"/>
        <v>0</v>
      </c>
      <c r="AE646" s="30">
        <v>1382132.85</v>
      </c>
      <c r="AF646" s="30"/>
      <c r="AG646" s="49">
        <f t="shared" si="187"/>
        <v>1382132.85</v>
      </c>
      <c r="AH646" s="30">
        <v>326692.34000000003</v>
      </c>
      <c r="AI646" s="30"/>
      <c r="AJ646" s="49">
        <f t="shared" si="188"/>
        <v>326692.34000000003</v>
      </c>
    </row>
    <row r="647" spans="1:36" ht="14.25" thickTop="1" thickBot="1" x14ac:dyDescent="0.25">
      <c r="A647" s="68" t="s">
        <v>33</v>
      </c>
      <c r="B647" s="29">
        <f t="shared" si="177"/>
        <v>2192868.7200000002</v>
      </c>
      <c r="C647" s="29">
        <f t="shared" si="177"/>
        <v>0</v>
      </c>
      <c r="D647" s="30">
        <v>925.22</v>
      </c>
      <c r="E647" s="30"/>
      <c r="F647" s="49">
        <f t="shared" si="178"/>
        <v>925.22</v>
      </c>
      <c r="G647" s="30"/>
      <c r="H647" s="30"/>
      <c r="I647" s="49">
        <f t="shared" si="179"/>
        <v>0</v>
      </c>
      <c r="J647" s="30"/>
      <c r="K647" s="30"/>
      <c r="L647" s="49">
        <f t="shared" si="180"/>
        <v>0</v>
      </c>
      <c r="M647" s="30"/>
      <c r="N647" s="30"/>
      <c r="O647" s="49">
        <f t="shared" si="181"/>
        <v>0</v>
      </c>
      <c r="P647" s="30"/>
      <c r="Q647" s="30"/>
      <c r="R647" s="49">
        <f t="shared" si="182"/>
        <v>0</v>
      </c>
      <c r="S647" s="30"/>
      <c r="T647" s="30"/>
      <c r="U647" s="49">
        <f t="shared" si="183"/>
        <v>0</v>
      </c>
      <c r="V647" s="30"/>
      <c r="W647" s="30"/>
      <c r="X647" s="49">
        <f t="shared" si="184"/>
        <v>0</v>
      </c>
      <c r="Y647" s="30">
        <v>2191943.5</v>
      </c>
      <c r="Z647" s="30"/>
      <c r="AA647" s="49">
        <f t="shared" si="185"/>
        <v>2191943.5</v>
      </c>
      <c r="AB647" s="30"/>
      <c r="AC647" s="30"/>
      <c r="AD647" s="49">
        <f t="shared" si="186"/>
        <v>0</v>
      </c>
      <c r="AE647" s="30"/>
      <c r="AF647" s="30"/>
      <c r="AG647" s="49">
        <f t="shared" si="187"/>
        <v>0</v>
      </c>
      <c r="AH647" s="30"/>
      <c r="AI647" s="30"/>
      <c r="AJ647" s="49">
        <f t="shared" si="188"/>
        <v>0</v>
      </c>
    </row>
    <row r="648" spans="1:36" ht="14.25" thickTop="1" thickBot="1" x14ac:dyDescent="0.25">
      <c r="A648" s="70" t="s">
        <v>65</v>
      </c>
      <c r="B648" s="29">
        <f t="shared" si="177"/>
        <v>0</v>
      </c>
      <c r="C648" s="29">
        <f t="shared" si="177"/>
        <v>0</v>
      </c>
      <c r="D648" s="30"/>
      <c r="E648" s="30"/>
      <c r="F648" s="49">
        <f t="shared" si="178"/>
        <v>0</v>
      </c>
      <c r="G648" s="30"/>
      <c r="H648" s="30"/>
      <c r="I648" s="49">
        <f t="shared" si="179"/>
        <v>0</v>
      </c>
      <c r="J648" s="30"/>
      <c r="K648" s="30"/>
      <c r="L648" s="49">
        <f t="shared" si="180"/>
        <v>0</v>
      </c>
      <c r="M648" s="30"/>
      <c r="N648" s="30"/>
      <c r="O648" s="49">
        <f t="shared" si="181"/>
        <v>0</v>
      </c>
      <c r="P648" s="30"/>
      <c r="Q648" s="30"/>
      <c r="R648" s="49">
        <f t="shared" si="182"/>
        <v>0</v>
      </c>
      <c r="S648" s="30"/>
      <c r="T648" s="30"/>
      <c r="U648" s="49">
        <f t="shared" si="183"/>
        <v>0</v>
      </c>
      <c r="V648" s="30"/>
      <c r="W648" s="30"/>
      <c r="X648" s="49">
        <f t="shared" si="184"/>
        <v>0</v>
      </c>
      <c r="Y648" s="30"/>
      <c r="Z648" s="30"/>
      <c r="AA648" s="49">
        <f t="shared" si="185"/>
        <v>0</v>
      </c>
      <c r="AB648" s="30"/>
      <c r="AC648" s="30"/>
      <c r="AD648" s="49">
        <f t="shared" si="186"/>
        <v>0</v>
      </c>
      <c r="AE648" s="30"/>
      <c r="AF648" s="30"/>
      <c r="AG648" s="49">
        <f t="shared" si="187"/>
        <v>0</v>
      </c>
      <c r="AH648" s="30"/>
      <c r="AI648" s="30"/>
      <c r="AJ648" s="49">
        <f t="shared" si="188"/>
        <v>0</v>
      </c>
    </row>
    <row r="649" spans="1:36" ht="14.25" thickTop="1" thickBot="1" x14ac:dyDescent="0.25">
      <c r="A649" s="68" t="s">
        <v>34</v>
      </c>
      <c r="B649" s="29">
        <f t="shared" si="177"/>
        <v>3650957.96</v>
      </c>
      <c r="C649" s="29">
        <f t="shared" si="177"/>
        <v>0</v>
      </c>
      <c r="D649" s="30"/>
      <c r="E649" s="30"/>
      <c r="F649" s="49">
        <f t="shared" si="178"/>
        <v>0</v>
      </c>
      <c r="G649" s="30"/>
      <c r="H649" s="30"/>
      <c r="I649" s="49">
        <f t="shared" si="179"/>
        <v>0</v>
      </c>
      <c r="J649" s="30"/>
      <c r="K649" s="30"/>
      <c r="L649" s="49">
        <f t="shared" si="180"/>
        <v>0</v>
      </c>
      <c r="M649" s="30"/>
      <c r="N649" s="30"/>
      <c r="O649" s="49">
        <f t="shared" si="181"/>
        <v>0</v>
      </c>
      <c r="P649" s="30"/>
      <c r="Q649" s="30"/>
      <c r="R649" s="49">
        <f t="shared" si="182"/>
        <v>0</v>
      </c>
      <c r="S649" s="30"/>
      <c r="T649" s="30"/>
      <c r="U649" s="49">
        <f t="shared" si="183"/>
        <v>0</v>
      </c>
      <c r="V649" s="30"/>
      <c r="W649" s="30"/>
      <c r="X649" s="49">
        <f t="shared" si="184"/>
        <v>0</v>
      </c>
      <c r="Y649" s="30">
        <v>3650957.96</v>
      </c>
      <c r="Z649" s="30"/>
      <c r="AA649" s="49">
        <f t="shared" si="185"/>
        <v>3650957.96</v>
      </c>
      <c r="AB649" s="30"/>
      <c r="AC649" s="30"/>
      <c r="AD649" s="49">
        <f t="shared" si="186"/>
        <v>0</v>
      </c>
      <c r="AE649" s="30"/>
      <c r="AF649" s="30"/>
      <c r="AG649" s="49">
        <f t="shared" si="187"/>
        <v>0</v>
      </c>
      <c r="AH649" s="30"/>
      <c r="AI649" s="30"/>
      <c r="AJ649" s="49">
        <f t="shared" si="188"/>
        <v>0</v>
      </c>
    </row>
    <row r="650" spans="1:36" ht="14.25" thickTop="1" thickBot="1" x14ac:dyDescent="0.25">
      <c r="A650" s="69" t="s">
        <v>71</v>
      </c>
      <c r="B650" s="29">
        <f t="shared" si="177"/>
        <v>1473883.16</v>
      </c>
      <c r="C650" s="29">
        <f t="shared" si="177"/>
        <v>0</v>
      </c>
      <c r="D650" s="30"/>
      <c r="E650" s="30"/>
      <c r="F650" s="49">
        <f t="shared" si="178"/>
        <v>0</v>
      </c>
      <c r="G650" s="30"/>
      <c r="H650" s="30"/>
      <c r="I650" s="49">
        <f t="shared" si="179"/>
        <v>0</v>
      </c>
      <c r="J650" s="30"/>
      <c r="K650" s="30"/>
      <c r="L650" s="49">
        <f t="shared" si="180"/>
        <v>0</v>
      </c>
      <c r="M650" s="30"/>
      <c r="N650" s="30"/>
      <c r="O650" s="49">
        <f t="shared" si="181"/>
        <v>0</v>
      </c>
      <c r="P650" s="30">
        <v>3450</v>
      </c>
      <c r="Q650" s="30"/>
      <c r="R650" s="49">
        <f t="shared" si="182"/>
        <v>3450</v>
      </c>
      <c r="S650" s="30"/>
      <c r="T650" s="30"/>
      <c r="U650" s="49">
        <f t="shared" si="183"/>
        <v>0</v>
      </c>
      <c r="V650" s="30">
        <v>1769.66</v>
      </c>
      <c r="W650" s="30"/>
      <c r="X650" s="49">
        <f t="shared" si="184"/>
        <v>1769.66</v>
      </c>
      <c r="Y650" s="30">
        <v>1464353</v>
      </c>
      <c r="Z650" s="30"/>
      <c r="AA650" s="49">
        <f t="shared" si="185"/>
        <v>1464353</v>
      </c>
      <c r="AB650" s="30"/>
      <c r="AC650" s="30"/>
      <c r="AD650" s="49">
        <f t="shared" si="186"/>
        <v>0</v>
      </c>
      <c r="AE650" s="30"/>
      <c r="AF650" s="30"/>
      <c r="AG650" s="49">
        <f t="shared" si="187"/>
        <v>0</v>
      </c>
      <c r="AH650" s="30">
        <v>4310.5</v>
      </c>
      <c r="AI650" s="30"/>
      <c r="AJ650" s="49">
        <f t="shared" si="188"/>
        <v>4310.5</v>
      </c>
    </row>
    <row r="651" spans="1:36" ht="14.25" thickTop="1" thickBot="1" x14ac:dyDescent="0.25">
      <c r="A651" s="69" t="s">
        <v>61</v>
      </c>
      <c r="B651" s="29">
        <f t="shared" si="177"/>
        <v>1420796.58</v>
      </c>
      <c r="C651" s="29">
        <f t="shared" si="177"/>
        <v>10011</v>
      </c>
      <c r="D651" s="30"/>
      <c r="E651" s="30"/>
      <c r="F651" s="49">
        <f t="shared" si="178"/>
        <v>0</v>
      </c>
      <c r="G651" s="30">
        <v>1420796.58</v>
      </c>
      <c r="H651" s="30">
        <v>10011</v>
      </c>
      <c r="I651" s="49">
        <f t="shared" si="179"/>
        <v>1430807.58</v>
      </c>
      <c r="J651" s="30"/>
      <c r="K651" s="30"/>
      <c r="L651" s="49">
        <f t="shared" si="180"/>
        <v>0</v>
      </c>
      <c r="M651" s="30"/>
      <c r="N651" s="30"/>
      <c r="O651" s="49">
        <f t="shared" si="181"/>
        <v>0</v>
      </c>
      <c r="P651" s="30"/>
      <c r="Q651" s="30"/>
      <c r="R651" s="49">
        <f t="shared" si="182"/>
        <v>0</v>
      </c>
      <c r="S651" s="30"/>
      <c r="T651" s="30"/>
      <c r="U651" s="49">
        <f t="shared" si="183"/>
        <v>0</v>
      </c>
      <c r="V651" s="30"/>
      <c r="W651" s="30"/>
      <c r="X651" s="49">
        <f t="shared" si="184"/>
        <v>0</v>
      </c>
      <c r="Y651" s="30"/>
      <c r="Z651" s="30"/>
      <c r="AA651" s="49">
        <f t="shared" si="185"/>
        <v>0</v>
      </c>
      <c r="AB651" s="30"/>
      <c r="AC651" s="30"/>
      <c r="AD651" s="49">
        <f t="shared" si="186"/>
        <v>0</v>
      </c>
      <c r="AE651" s="30"/>
      <c r="AF651" s="30"/>
      <c r="AG651" s="49">
        <f t="shared" si="187"/>
        <v>0</v>
      </c>
      <c r="AH651" s="30"/>
      <c r="AI651" s="30"/>
      <c r="AJ651" s="49">
        <f t="shared" si="188"/>
        <v>0</v>
      </c>
    </row>
    <row r="652" spans="1:36" ht="14.25" thickTop="1" thickBot="1" x14ac:dyDescent="0.25">
      <c r="A652" s="69" t="s">
        <v>72</v>
      </c>
      <c r="B652" s="29">
        <f t="shared" si="177"/>
        <v>4939953.25</v>
      </c>
      <c r="C652" s="29">
        <f t="shared" si="177"/>
        <v>549816.18999999994</v>
      </c>
      <c r="D652" s="30"/>
      <c r="E652" s="30"/>
      <c r="F652" s="49">
        <f t="shared" si="178"/>
        <v>0</v>
      </c>
      <c r="G652" s="30">
        <v>4939953.25</v>
      </c>
      <c r="H652" s="30">
        <v>549816.18999999994</v>
      </c>
      <c r="I652" s="49">
        <f t="shared" si="179"/>
        <v>5489769.4399999995</v>
      </c>
      <c r="J652" s="30"/>
      <c r="K652" s="30"/>
      <c r="L652" s="49">
        <f t="shared" si="180"/>
        <v>0</v>
      </c>
      <c r="M652" s="30"/>
      <c r="N652" s="30"/>
      <c r="O652" s="49">
        <f t="shared" si="181"/>
        <v>0</v>
      </c>
      <c r="P652" s="30"/>
      <c r="Q652" s="30"/>
      <c r="R652" s="49">
        <f t="shared" si="182"/>
        <v>0</v>
      </c>
      <c r="S652" s="30"/>
      <c r="T652" s="30"/>
      <c r="U652" s="49">
        <f t="shared" si="183"/>
        <v>0</v>
      </c>
      <c r="V652" s="30"/>
      <c r="W652" s="30"/>
      <c r="X652" s="49">
        <f t="shared" si="184"/>
        <v>0</v>
      </c>
      <c r="Y652" s="30"/>
      <c r="Z652" s="30"/>
      <c r="AA652" s="49">
        <f t="shared" si="185"/>
        <v>0</v>
      </c>
      <c r="AB652" s="30"/>
      <c r="AC652" s="30"/>
      <c r="AD652" s="49">
        <f t="shared" si="186"/>
        <v>0</v>
      </c>
      <c r="AE652" s="30"/>
      <c r="AF652" s="30"/>
      <c r="AG652" s="49">
        <f t="shared" si="187"/>
        <v>0</v>
      </c>
      <c r="AH652" s="30"/>
      <c r="AI652" s="30"/>
      <c r="AJ652" s="49">
        <f t="shared" si="188"/>
        <v>0</v>
      </c>
    </row>
    <row r="653" spans="1:36" ht="14.25" thickTop="1" thickBot="1" x14ac:dyDescent="0.25">
      <c r="A653" s="68" t="s">
        <v>35</v>
      </c>
      <c r="B653" s="29">
        <f t="shared" si="177"/>
        <v>143359.48000000001</v>
      </c>
      <c r="C653" s="29">
        <f t="shared" si="177"/>
        <v>0</v>
      </c>
      <c r="D653" s="30"/>
      <c r="E653" s="30"/>
      <c r="F653" s="49">
        <f t="shared" si="178"/>
        <v>0</v>
      </c>
      <c r="G653" s="30"/>
      <c r="H653" s="30"/>
      <c r="I653" s="49">
        <f t="shared" si="179"/>
        <v>0</v>
      </c>
      <c r="J653" s="30"/>
      <c r="K653" s="30"/>
      <c r="L653" s="49">
        <f t="shared" si="180"/>
        <v>0</v>
      </c>
      <c r="M653" s="30"/>
      <c r="N653" s="30"/>
      <c r="O653" s="49">
        <f t="shared" si="181"/>
        <v>0</v>
      </c>
      <c r="P653" s="30"/>
      <c r="Q653" s="30"/>
      <c r="R653" s="49">
        <f t="shared" si="182"/>
        <v>0</v>
      </c>
      <c r="S653" s="30"/>
      <c r="T653" s="30"/>
      <c r="U653" s="49">
        <f t="shared" si="183"/>
        <v>0</v>
      </c>
      <c r="V653" s="30"/>
      <c r="W653" s="30"/>
      <c r="X653" s="49">
        <f t="shared" si="184"/>
        <v>0</v>
      </c>
      <c r="Y653" s="30">
        <v>143359.48000000001</v>
      </c>
      <c r="Z653" s="30"/>
      <c r="AA653" s="49">
        <f t="shared" si="185"/>
        <v>143359.48000000001</v>
      </c>
      <c r="AB653" s="30"/>
      <c r="AC653" s="30"/>
      <c r="AD653" s="49">
        <f t="shared" si="186"/>
        <v>0</v>
      </c>
      <c r="AE653" s="30"/>
      <c r="AF653" s="30"/>
      <c r="AG653" s="49">
        <f t="shared" si="187"/>
        <v>0</v>
      </c>
      <c r="AH653" s="30"/>
      <c r="AI653" s="30"/>
      <c r="AJ653" s="49">
        <f t="shared" si="188"/>
        <v>0</v>
      </c>
    </row>
    <row r="654" spans="1:36" ht="14.25" thickTop="1" thickBot="1" x14ac:dyDescent="0.25">
      <c r="A654" s="69" t="s">
        <v>59</v>
      </c>
      <c r="B654" s="29">
        <f t="shared" si="177"/>
        <v>216084.53</v>
      </c>
      <c r="C654" s="29">
        <f t="shared" si="177"/>
        <v>0</v>
      </c>
      <c r="D654" s="30"/>
      <c r="E654" s="30"/>
      <c r="F654" s="49">
        <f t="shared" si="178"/>
        <v>0</v>
      </c>
      <c r="G654" s="30">
        <v>211446.6</v>
      </c>
      <c r="H654" s="30"/>
      <c r="I654" s="49">
        <f t="shared" si="179"/>
        <v>211446.6</v>
      </c>
      <c r="J654" s="30"/>
      <c r="K654" s="30"/>
      <c r="L654" s="49">
        <f t="shared" si="180"/>
        <v>0</v>
      </c>
      <c r="M654" s="30"/>
      <c r="N654" s="30"/>
      <c r="O654" s="49">
        <f t="shared" si="181"/>
        <v>0</v>
      </c>
      <c r="P654" s="30"/>
      <c r="Q654" s="30"/>
      <c r="R654" s="49">
        <f t="shared" si="182"/>
        <v>0</v>
      </c>
      <c r="S654" s="30"/>
      <c r="T654" s="30"/>
      <c r="U654" s="49">
        <f t="shared" si="183"/>
        <v>0</v>
      </c>
      <c r="V654" s="30"/>
      <c r="W654" s="30"/>
      <c r="X654" s="49">
        <f t="shared" si="184"/>
        <v>0</v>
      </c>
      <c r="Y654" s="30">
        <v>4637.93</v>
      </c>
      <c r="Z654" s="30"/>
      <c r="AA654" s="49">
        <f t="shared" si="185"/>
        <v>4637.93</v>
      </c>
      <c r="AB654" s="30"/>
      <c r="AC654" s="30"/>
      <c r="AD654" s="49">
        <f t="shared" si="186"/>
        <v>0</v>
      </c>
      <c r="AE654" s="30"/>
      <c r="AF654" s="30"/>
      <c r="AG654" s="49">
        <f t="shared" si="187"/>
        <v>0</v>
      </c>
      <c r="AH654" s="30"/>
      <c r="AI654" s="30"/>
      <c r="AJ654" s="49">
        <f t="shared" si="188"/>
        <v>0</v>
      </c>
    </row>
    <row r="655" spans="1:36" ht="14.25" thickTop="1" thickBot="1" x14ac:dyDescent="0.25">
      <c r="A655" s="70" t="s">
        <v>63</v>
      </c>
      <c r="B655" s="29">
        <f t="shared" si="177"/>
        <v>0</v>
      </c>
      <c r="C655" s="29">
        <f t="shared" si="177"/>
        <v>0</v>
      </c>
      <c r="D655" s="30"/>
      <c r="E655" s="30"/>
      <c r="F655" s="49">
        <f t="shared" si="178"/>
        <v>0</v>
      </c>
      <c r="G655" s="30"/>
      <c r="H655" s="30"/>
      <c r="I655" s="49">
        <f t="shared" si="179"/>
        <v>0</v>
      </c>
      <c r="J655" s="30"/>
      <c r="K655" s="30"/>
      <c r="L655" s="49">
        <f t="shared" si="180"/>
        <v>0</v>
      </c>
      <c r="M655" s="30"/>
      <c r="N655" s="30"/>
      <c r="O655" s="49">
        <f t="shared" si="181"/>
        <v>0</v>
      </c>
      <c r="P655" s="30"/>
      <c r="Q655" s="30"/>
      <c r="R655" s="49">
        <f t="shared" si="182"/>
        <v>0</v>
      </c>
      <c r="S655" s="30"/>
      <c r="T655" s="30"/>
      <c r="U655" s="49">
        <f t="shared" si="183"/>
        <v>0</v>
      </c>
      <c r="V655" s="30"/>
      <c r="W655" s="30"/>
      <c r="X655" s="49">
        <f t="shared" si="184"/>
        <v>0</v>
      </c>
      <c r="Y655" s="30"/>
      <c r="Z655" s="30"/>
      <c r="AA655" s="49">
        <f t="shared" si="185"/>
        <v>0</v>
      </c>
      <c r="AB655" s="30"/>
      <c r="AC655" s="30"/>
      <c r="AD655" s="49">
        <f t="shared" si="186"/>
        <v>0</v>
      </c>
      <c r="AE655" s="30"/>
      <c r="AF655" s="30"/>
      <c r="AG655" s="49">
        <f t="shared" si="187"/>
        <v>0</v>
      </c>
      <c r="AH655" s="30"/>
      <c r="AI655" s="30"/>
      <c r="AJ655" s="49">
        <f t="shared" si="188"/>
        <v>0</v>
      </c>
    </row>
    <row r="656" spans="1:36" ht="14.25" thickTop="1" thickBot="1" x14ac:dyDescent="0.25">
      <c r="A656" s="70" t="s">
        <v>64</v>
      </c>
      <c r="B656" s="29">
        <f t="shared" si="177"/>
        <v>0</v>
      </c>
      <c r="C656" s="29">
        <f t="shared" si="177"/>
        <v>0</v>
      </c>
      <c r="D656" s="30"/>
      <c r="E656" s="30"/>
      <c r="F656" s="49">
        <f t="shared" si="178"/>
        <v>0</v>
      </c>
      <c r="G656" s="30"/>
      <c r="H656" s="30"/>
      <c r="I656" s="49">
        <f t="shared" si="179"/>
        <v>0</v>
      </c>
      <c r="J656" s="30"/>
      <c r="K656" s="30"/>
      <c r="L656" s="49">
        <f t="shared" si="180"/>
        <v>0</v>
      </c>
      <c r="M656" s="30"/>
      <c r="N656" s="30"/>
      <c r="O656" s="49">
        <f t="shared" si="181"/>
        <v>0</v>
      </c>
      <c r="P656" s="30"/>
      <c r="Q656" s="30"/>
      <c r="R656" s="49">
        <f t="shared" si="182"/>
        <v>0</v>
      </c>
      <c r="S656" s="30"/>
      <c r="T656" s="30"/>
      <c r="U656" s="49">
        <f t="shared" si="183"/>
        <v>0</v>
      </c>
      <c r="V656" s="30"/>
      <c r="W656" s="30"/>
      <c r="X656" s="49">
        <f t="shared" si="184"/>
        <v>0</v>
      </c>
      <c r="Y656" s="30"/>
      <c r="Z656" s="30"/>
      <c r="AA656" s="49">
        <f t="shared" si="185"/>
        <v>0</v>
      </c>
      <c r="AB656" s="30"/>
      <c r="AC656" s="30"/>
      <c r="AD656" s="49">
        <f t="shared" si="186"/>
        <v>0</v>
      </c>
      <c r="AE656" s="30"/>
      <c r="AF656" s="30"/>
      <c r="AG656" s="49">
        <f t="shared" si="187"/>
        <v>0</v>
      </c>
      <c r="AH656" s="30"/>
      <c r="AI656" s="30"/>
      <c r="AJ656" s="49">
        <f t="shared" si="188"/>
        <v>0</v>
      </c>
    </row>
    <row r="657" spans="1:36" ht="14.25" thickTop="1" thickBot="1" x14ac:dyDescent="0.25">
      <c r="A657" s="68" t="s">
        <v>36</v>
      </c>
      <c r="B657" s="29">
        <f t="shared" si="177"/>
        <v>0</v>
      </c>
      <c r="C657" s="29">
        <f t="shared" si="177"/>
        <v>0</v>
      </c>
      <c r="D657" s="30"/>
      <c r="E657" s="30"/>
      <c r="F657" s="49">
        <f t="shared" si="178"/>
        <v>0</v>
      </c>
      <c r="G657" s="30"/>
      <c r="H657" s="30"/>
      <c r="I657" s="49">
        <f t="shared" si="179"/>
        <v>0</v>
      </c>
      <c r="J657" s="30"/>
      <c r="K657" s="30"/>
      <c r="L657" s="49">
        <f t="shared" si="180"/>
        <v>0</v>
      </c>
      <c r="M657" s="30"/>
      <c r="N657" s="30"/>
      <c r="O657" s="49">
        <f t="shared" si="181"/>
        <v>0</v>
      </c>
      <c r="P657" s="30"/>
      <c r="Q657" s="30"/>
      <c r="R657" s="49">
        <f t="shared" si="182"/>
        <v>0</v>
      </c>
      <c r="S657" s="30"/>
      <c r="T657" s="30"/>
      <c r="U657" s="49">
        <f t="shared" si="183"/>
        <v>0</v>
      </c>
      <c r="V657" s="30"/>
      <c r="W657" s="30"/>
      <c r="X657" s="49">
        <f t="shared" si="184"/>
        <v>0</v>
      </c>
      <c r="Y657" s="30"/>
      <c r="Z657" s="30"/>
      <c r="AA657" s="49">
        <f t="shared" si="185"/>
        <v>0</v>
      </c>
      <c r="AB657" s="30"/>
      <c r="AC657" s="30"/>
      <c r="AD657" s="49">
        <f t="shared" si="186"/>
        <v>0</v>
      </c>
      <c r="AE657" s="30"/>
      <c r="AF657" s="30"/>
      <c r="AG657" s="49">
        <f t="shared" si="187"/>
        <v>0</v>
      </c>
      <c r="AH657" s="30"/>
      <c r="AI657" s="30"/>
      <c r="AJ657" s="49">
        <f t="shared" si="188"/>
        <v>0</v>
      </c>
    </row>
    <row r="658" spans="1:36" ht="14.25" thickTop="1" thickBot="1" x14ac:dyDescent="0.25">
      <c r="A658" s="68" t="s">
        <v>37</v>
      </c>
      <c r="B658" s="29">
        <f t="shared" si="177"/>
        <v>0</v>
      </c>
      <c r="C658" s="29">
        <f t="shared" si="177"/>
        <v>0</v>
      </c>
      <c r="D658" s="31"/>
      <c r="E658" s="31"/>
      <c r="F658" s="49">
        <f t="shared" si="178"/>
        <v>0</v>
      </c>
      <c r="G658" s="31"/>
      <c r="H658" s="31"/>
      <c r="I658" s="49">
        <f t="shared" si="179"/>
        <v>0</v>
      </c>
      <c r="J658" s="31"/>
      <c r="K658" s="31"/>
      <c r="L658" s="49">
        <f t="shared" si="180"/>
        <v>0</v>
      </c>
      <c r="M658" s="31"/>
      <c r="N658" s="31"/>
      <c r="O658" s="49">
        <f t="shared" si="181"/>
        <v>0</v>
      </c>
      <c r="P658" s="31"/>
      <c r="Q658" s="31"/>
      <c r="R658" s="49">
        <f t="shared" si="182"/>
        <v>0</v>
      </c>
      <c r="S658" s="31"/>
      <c r="T658" s="31"/>
      <c r="U658" s="49">
        <f t="shared" si="183"/>
        <v>0</v>
      </c>
      <c r="V658" s="31"/>
      <c r="W658" s="31"/>
      <c r="X658" s="49">
        <f t="shared" si="184"/>
        <v>0</v>
      </c>
      <c r="Y658" s="31"/>
      <c r="Z658" s="31"/>
      <c r="AA658" s="49">
        <f t="shared" si="185"/>
        <v>0</v>
      </c>
      <c r="AB658" s="31"/>
      <c r="AC658" s="31"/>
      <c r="AD658" s="49">
        <f t="shared" si="186"/>
        <v>0</v>
      </c>
      <c r="AE658" s="31"/>
      <c r="AF658" s="31"/>
      <c r="AG658" s="49">
        <f t="shared" si="187"/>
        <v>0</v>
      </c>
      <c r="AH658" s="31"/>
      <c r="AI658" s="31"/>
      <c r="AJ658" s="49">
        <f t="shared" si="188"/>
        <v>0</v>
      </c>
    </row>
    <row r="659" spans="1:36" ht="14.25" thickTop="1" thickBot="1" x14ac:dyDescent="0.25">
      <c r="A659" s="69" t="s">
        <v>73</v>
      </c>
      <c r="B659" s="29">
        <f t="shared" si="177"/>
        <v>0</v>
      </c>
      <c r="C659" s="29">
        <f t="shared" si="177"/>
        <v>0</v>
      </c>
      <c r="D659" s="31"/>
      <c r="E659" s="31"/>
      <c r="F659" s="49">
        <f t="shared" si="178"/>
        <v>0</v>
      </c>
      <c r="G659" s="31"/>
      <c r="H659" s="31"/>
      <c r="I659" s="49">
        <f t="shared" si="179"/>
        <v>0</v>
      </c>
      <c r="J659" s="31"/>
      <c r="K659" s="31"/>
      <c r="L659" s="49">
        <f t="shared" si="180"/>
        <v>0</v>
      </c>
      <c r="M659" s="31"/>
      <c r="N659" s="31"/>
      <c r="O659" s="49">
        <f t="shared" si="181"/>
        <v>0</v>
      </c>
      <c r="P659" s="31"/>
      <c r="Q659" s="31"/>
      <c r="R659" s="49">
        <f t="shared" si="182"/>
        <v>0</v>
      </c>
      <c r="S659" s="31"/>
      <c r="T659" s="31"/>
      <c r="U659" s="49">
        <f t="shared" si="183"/>
        <v>0</v>
      </c>
      <c r="V659" s="31"/>
      <c r="W659" s="31"/>
      <c r="X659" s="49">
        <f t="shared" si="184"/>
        <v>0</v>
      </c>
      <c r="Y659" s="31"/>
      <c r="Z659" s="31"/>
      <c r="AA659" s="49">
        <f t="shared" si="185"/>
        <v>0</v>
      </c>
      <c r="AB659" s="31"/>
      <c r="AC659" s="31"/>
      <c r="AD659" s="49">
        <f t="shared" si="186"/>
        <v>0</v>
      </c>
      <c r="AE659" s="31"/>
      <c r="AF659" s="31"/>
      <c r="AG659" s="49">
        <f t="shared" si="187"/>
        <v>0</v>
      </c>
      <c r="AH659" s="31"/>
      <c r="AI659" s="31"/>
      <c r="AJ659" s="49">
        <f t="shared" si="188"/>
        <v>0</v>
      </c>
    </row>
    <row r="660" spans="1:36" ht="14.25" thickTop="1" thickBot="1" x14ac:dyDescent="0.25">
      <c r="A660" s="70" t="s">
        <v>38</v>
      </c>
      <c r="B660" s="29">
        <f t="shared" si="177"/>
        <v>0</v>
      </c>
      <c r="C660" s="29">
        <f t="shared" si="177"/>
        <v>0</v>
      </c>
      <c r="D660" s="31"/>
      <c r="E660" s="31"/>
      <c r="F660" s="49">
        <f t="shared" si="178"/>
        <v>0</v>
      </c>
      <c r="G660" s="31"/>
      <c r="H660" s="31"/>
      <c r="I660" s="49">
        <f t="shared" si="179"/>
        <v>0</v>
      </c>
      <c r="J660" s="31"/>
      <c r="K660" s="31"/>
      <c r="L660" s="49">
        <f t="shared" si="180"/>
        <v>0</v>
      </c>
      <c r="M660" s="31"/>
      <c r="N660" s="31"/>
      <c r="O660" s="49">
        <f t="shared" si="181"/>
        <v>0</v>
      </c>
      <c r="P660" s="31"/>
      <c r="Q660" s="31"/>
      <c r="R660" s="49">
        <f t="shared" si="182"/>
        <v>0</v>
      </c>
      <c r="S660" s="31"/>
      <c r="T660" s="31"/>
      <c r="U660" s="49">
        <f t="shared" si="183"/>
        <v>0</v>
      </c>
      <c r="V660" s="31"/>
      <c r="W660" s="31"/>
      <c r="X660" s="49">
        <f t="shared" si="184"/>
        <v>0</v>
      </c>
      <c r="Y660" s="31"/>
      <c r="Z660" s="31"/>
      <c r="AA660" s="49">
        <f t="shared" si="185"/>
        <v>0</v>
      </c>
      <c r="AB660" s="31"/>
      <c r="AC660" s="31"/>
      <c r="AD660" s="49">
        <f t="shared" si="186"/>
        <v>0</v>
      </c>
      <c r="AE660" s="31"/>
      <c r="AF660" s="31"/>
      <c r="AG660" s="49">
        <f t="shared" si="187"/>
        <v>0</v>
      </c>
      <c r="AH660" s="31"/>
      <c r="AI660" s="31"/>
      <c r="AJ660" s="49">
        <f t="shared" si="188"/>
        <v>0</v>
      </c>
    </row>
    <row r="661" spans="1:36" ht="14.25" thickTop="1" thickBot="1" x14ac:dyDescent="0.25">
      <c r="A661" s="68" t="s">
        <v>39</v>
      </c>
      <c r="B661" s="29">
        <f t="shared" si="177"/>
        <v>0</v>
      </c>
      <c r="C661" s="29">
        <f t="shared" si="177"/>
        <v>0</v>
      </c>
      <c r="D661" s="31"/>
      <c r="E661" s="31"/>
      <c r="F661" s="49">
        <f t="shared" si="178"/>
        <v>0</v>
      </c>
      <c r="G661" s="31"/>
      <c r="H661" s="31"/>
      <c r="I661" s="49">
        <f t="shared" si="179"/>
        <v>0</v>
      </c>
      <c r="J661" s="31"/>
      <c r="K661" s="31"/>
      <c r="L661" s="49">
        <f t="shared" si="180"/>
        <v>0</v>
      </c>
      <c r="M661" s="31"/>
      <c r="N661" s="31"/>
      <c r="O661" s="49">
        <f t="shared" si="181"/>
        <v>0</v>
      </c>
      <c r="P661" s="31"/>
      <c r="Q661" s="31"/>
      <c r="R661" s="49">
        <f t="shared" si="182"/>
        <v>0</v>
      </c>
      <c r="S661" s="31"/>
      <c r="T661" s="31"/>
      <c r="U661" s="49">
        <f t="shared" si="183"/>
        <v>0</v>
      </c>
      <c r="V661" s="31"/>
      <c r="W661" s="31"/>
      <c r="X661" s="49">
        <f t="shared" si="184"/>
        <v>0</v>
      </c>
      <c r="Y661" s="31"/>
      <c r="Z661" s="31"/>
      <c r="AA661" s="49">
        <f t="shared" si="185"/>
        <v>0</v>
      </c>
      <c r="AB661" s="31"/>
      <c r="AC661" s="31"/>
      <c r="AD661" s="49">
        <f t="shared" si="186"/>
        <v>0</v>
      </c>
      <c r="AE661" s="31"/>
      <c r="AF661" s="31"/>
      <c r="AG661" s="49">
        <f t="shared" si="187"/>
        <v>0</v>
      </c>
      <c r="AH661" s="31"/>
      <c r="AI661" s="31"/>
      <c r="AJ661" s="49">
        <f t="shared" si="188"/>
        <v>0</v>
      </c>
    </row>
    <row r="662" spans="1:36" ht="14.25" thickTop="1" thickBot="1" x14ac:dyDescent="0.25">
      <c r="A662" s="69" t="s">
        <v>74</v>
      </c>
      <c r="B662" s="29">
        <f t="shared" si="177"/>
        <v>23275.86</v>
      </c>
      <c r="C662" s="29">
        <f t="shared" si="177"/>
        <v>1490832.57</v>
      </c>
      <c r="D662" s="41"/>
      <c r="E662" s="41"/>
      <c r="F662" s="49">
        <f t="shared" si="178"/>
        <v>0</v>
      </c>
      <c r="G662" s="41"/>
      <c r="H662" s="41"/>
      <c r="I662" s="49">
        <f t="shared" si="179"/>
        <v>0</v>
      </c>
      <c r="J662" s="41"/>
      <c r="K662" s="41"/>
      <c r="L662" s="49">
        <f t="shared" si="180"/>
        <v>0</v>
      </c>
      <c r="M662" s="41"/>
      <c r="N662" s="41"/>
      <c r="O662" s="49">
        <f t="shared" si="181"/>
        <v>0</v>
      </c>
      <c r="P662" s="41"/>
      <c r="Q662" s="41"/>
      <c r="R662" s="49">
        <f t="shared" si="182"/>
        <v>0</v>
      </c>
      <c r="S662" s="41"/>
      <c r="T662" s="41"/>
      <c r="U662" s="49">
        <f t="shared" si="183"/>
        <v>0</v>
      </c>
      <c r="V662" s="41"/>
      <c r="W662" s="41"/>
      <c r="X662" s="49">
        <f t="shared" si="184"/>
        <v>0</v>
      </c>
      <c r="Y662" s="41"/>
      <c r="Z662" s="41"/>
      <c r="AA662" s="49">
        <f t="shared" si="185"/>
        <v>0</v>
      </c>
      <c r="AB662" s="41"/>
      <c r="AC662" s="41">
        <v>1490832.57</v>
      </c>
      <c r="AD662" s="49">
        <f t="shared" si="186"/>
        <v>1490832.57</v>
      </c>
      <c r="AE662" s="41"/>
      <c r="AF662" s="41"/>
      <c r="AG662" s="49">
        <f t="shared" si="187"/>
        <v>0</v>
      </c>
      <c r="AH662" s="41">
        <v>23275.86</v>
      </c>
      <c r="AI662" s="41"/>
      <c r="AJ662" s="49">
        <f t="shared" si="188"/>
        <v>23275.86</v>
      </c>
    </row>
    <row r="663" spans="1:36" ht="14.25" thickTop="1" thickBot="1" x14ac:dyDescent="0.25">
      <c r="A663" s="68" t="s">
        <v>62</v>
      </c>
      <c r="B663" s="28">
        <f t="shared" si="177"/>
        <v>0</v>
      </c>
      <c r="C663" s="28">
        <f t="shared" si="177"/>
        <v>7241214.9000000004</v>
      </c>
      <c r="D663" s="53"/>
      <c r="E663" s="53"/>
      <c r="F663" s="49">
        <f t="shared" si="178"/>
        <v>0</v>
      </c>
      <c r="G663" s="53"/>
      <c r="H663" s="49">
        <v>7241214.9000000004</v>
      </c>
      <c r="I663" s="49">
        <f t="shared" si="179"/>
        <v>7241214.9000000004</v>
      </c>
      <c r="J663" s="53"/>
      <c r="K663" s="53"/>
      <c r="L663" s="49">
        <f t="shared" si="180"/>
        <v>0</v>
      </c>
      <c r="M663" s="53"/>
      <c r="N663" s="53"/>
      <c r="O663" s="49">
        <f t="shared" si="181"/>
        <v>0</v>
      </c>
      <c r="P663" s="53"/>
      <c r="Q663" s="53"/>
      <c r="R663" s="49">
        <f t="shared" si="182"/>
        <v>0</v>
      </c>
      <c r="S663" s="53"/>
      <c r="T663" s="53"/>
      <c r="U663" s="49">
        <f t="shared" si="183"/>
        <v>0</v>
      </c>
      <c r="V663" s="53"/>
      <c r="W663" s="53"/>
      <c r="X663" s="49">
        <f t="shared" si="184"/>
        <v>0</v>
      </c>
      <c r="Y663" s="53"/>
      <c r="Z663" s="53"/>
      <c r="AA663" s="49">
        <f t="shared" si="185"/>
        <v>0</v>
      </c>
      <c r="AB663" s="53"/>
      <c r="AC663" s="53"/>
      <c r="AD663" s="49">
        <f t="shared" si="186"/>
        <v>0</v>
      </c>
      <c r="AE663" s="53"/>
      <c r="AF663" s="53"/>
      <c r="AG663" s="49">
        <f t="shared" si="187"/>
        <v>0</v>
      </c>
      <c r="AH663" s="53"/>
      <c r="AI663" s="53"/>
      <c r="AJ663" s="49">
        <f t="shared" si="188"/>
        <v>0</v>
      </c>
    </row>
    <row r="664" spans="1:36" ht="14.25" thickTop="1" thickBot="1" x14ac:dyDescent="0.25">
      <c r="A664" s="55" t="s">
        <v>46</v>
      </c>
      <c r="B664" s="17">
        <f>SUM(B626:B663)</f>
        <v>1764197367.6400001</v>
      </c>
      <c r="C664" s="17">
        <f t="shared" ref="C664:AI664" si="189">SUM(C626:C663)</f>
        <v>567070628.76000011</v>
      </c>
      <c r="D664" s="17">
        <f t="shared" si="189"/>
        <v>5005426.34</v>
      </c>
      <c r="E664" s="17">
        <f t="shared" si="189"/>
        <v>0.01</v>
      </c>
      <c r="F664" s="17">
        <f t="shared" si="189"/>
        <v>5005426.3499999996</v>
      </c>
      <c r="G664" s="17">
        <f t="shared" si="189"/>
        <v>178146850.18000001</v>
      </c>
      <c r="H664" s="17">
        <f t="shared" si="189"/>
        <v>241369855.24000001</v>
      </c>
      <c r="I664" s="17">
        <f t="shared" si="189"/>
        <v>419516705.42000008</v>
      </c>
      <c r="J664" s="17">
        <f t="shared" si="189"/>
        <v>373930.11</v>
      </c>
      <c r="K664" s="17">
        <f t="shared" si="189"/>
        <v>185686699.79999998</v>
      </c>
      <c r="L664" s="17">
        <f t="shared" si="189"/>
        <v>186060629.91</v>
      </c>
      <c r="M664" s="17">
        <f t="shared" si="189"/>
        <v>16976029.180000003</v>
      </c>
      <c r="N664" s="17">
        <f t="shared" si="189"/>
        <v>97209.919999999998</v>
      </c>
      <c r="O664" s="17">
        <f t="shared" si="189"/>
        <v>17073239.100000009</v>
      </c>
      <c r="P664" s="17">
        <f t="shared" si="189"/>
        <v>651775350.4599998</v>
      </c>
      <c r="Q664" s="17">
        <f t="shared" si="189"/>
        <v>77226634.469999999</v>
      </c>
      <c r="R664" s="17">
        <f t="shared" si="189"/>
        <v>729001984.92999995</v>
      </c>
      <c r="S664" s="17">
        <f t="shared" si="189"/>
        <v>15296648.639999999</v>
      </c>
      <c r="T664" s="17">
        <f t="shared" si="189"/>
        <v>4941379.3499999996</v>
      </c>
      <c r="U664" s="17">
        <f t="shared" si="189"/>
        <v>20238027.990000002</v>
      </c>
      <c r="V664" s="17">
        <f t="shared" si="189"/>
        <v>37109936.339999989</v>
      </c>
      <c r="W664" s="17">
        <f t="shared" si="189"/>
        <v>4530559.08</v>
      </c>
      <c r="X664" s="17">
        <f t="shared" si="189"/>
        <v>41640495.420000002</v>
      </c>
      <c r="Y664" s="17">
        <f t="shared" si="189"/>
        <v>714945736.85999978</v>
      </c>
      <c r="Z664" s="17">
        <f t="shared" si="189"/>
        <v>29369126</v>
      </c>
      <c r="AA664" s="17">
        <f t="shared" si="189"/>
        <v>744314862.86000001</v>
      </c>
      <c r="AB664" s="17">
        <f t="shared" si="189"/>
        <v>0</v>
      </c>
      <c r="AC664" s="17">
        <f t="shared" si="189"/>
        <v>1490832.57</v>
      </c>
      <c r="AD664" s="17">
        <f t="shared" si="189"/>
        <v>1490832.57</v>
      </c>
      <c r="AE664" s="17">
        <f t="shared" si="189"/>
        <v>32017931.190000001</v>
      </c>
      <c r="AF664" s="17">
        <f t="shared" si="189"/>
        <v>3428957.7500000005</v>
      </c>
      <c r="AG664" s="17">
        <f t="shared" si="189"/>
        <v>35446888.939999998</v>
      </c>
      <c r="AH664" s="17">
        <f t="shared" si="189"/>
        <v>112549528.34</v>
      </c>
      <c r="AI664" s="17">
        <f t="shared" si="189"/>
        <v>18929374.570000004</v>
      </c>
      <c r="AJ664" s="17"/>
    </row>
    <row r="665" spans="1:36" ht="13.5" thickTop="1" x14ac:dyDescent="0.2">
      <c r="A665" s="18"/>
      <c r="B665" s="19"/>
      <c r="C665" s="18"/>
      <c r="D665" s="19"/>
      <c r="E665" s="18"/>
      <c r="F665" s="18"/>
      <c r="G665" s="19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</row>
    <row r="666" spans="1:36" x14ac:dyDescent="0.2">
      <c r="A666" s="10" t="s">
        <v>41</v>
      </c>
      <c r="B666" s="72">
        <f>(C664/B667*100)</f>
        <v>24.324557692881477</v>
      </c>
      <c r="C666" s="72"/>
      <c r="D666" s="72">
        <f>(E664/D667*100)</f>
        <v>1.9978318130682316E-7</v>
      </c>
      <c r="E666" s="72"/>
      <c r="F666" s="20"/>
      <c r="G666" s="72">
        <f>(H664/G667*100)</f>
        <v>57.535219008347262</v>
      </c>
      <c r="H666" s="72"/>
      <c r="I666" s="20"/>
      <c r="J666" s="72">
        <f>(K664/J667*100)</f>
        <v>99.799027816803104</v>
      </c>
      <c r="K666" s="72"/>
      <c r="L666" s="20"/>
      <c r="M666" s="72">
        <f>(N664/M667*100)</f>
        <v>0.56937010856949799</v>
      </c>
      <c r="N666" s="72"/>
      <c r="O666" s="20"/>
      <c r="P666" s="72">
        <f>(Q664/P667*100)</f>
        <v>10.593473826743482</v>
      </c>
      <c r="Q666" s="72"/>
      <c r="R666" s="20"/>
      <c r="S666" s="72">
        <f>(T664/S667*100)</f>
        <v>24.416308508129504</v>
      </c>
      <c r="T666" s="72"/>
      <c r="U666" s="20"/>
      <c r="V666" s="72">
        <f>(W664/V667*100)</f>
        <v>10.88017573831258</v>
      </c>
      <c r="W666" s="72"/>
      <c r="X666" s="20"/>
      <c r="Y666" s="72">
        <f>(Z664/Y667*100)</f>
        <v>3.945793301392682</v>
      </c>
      <c r="Z666" s="72"/>
      <c r="AA666" s="20"/>
      <c r="AB666" s="72">
        <f>(AC664/AB667*100)</f>
        <v>100</v>
      </c>
      <c r="AC666" s="72"/>
      <c r="AD666" s="20"/>
      <c r="AE666" s="72">
        <f>(AF664/AE667*100)</f>
        <v>9.6735083177655028</v>
      </c>
      <c r="AF666" s="72"/>
      <c r="AG666" s="20"/>
      <c r="AH666" s="72">
        <f>(AI664/AH667*100)</f>
        <v>14.397271464120404</v>
      </c>
      <c r="AI666" s="72"/>
      <c r="AJ666" s="20"/>
    </row>
    <row r="667" spans="1:36" x14ac:dyDescent="0.2">
      <c r="A667" s="10" t="s">
        <v>42</v>
      </c>
      <c r="B667" s="75">
        <f>(B664+C664)</f>
        <v>2331267996.4000001</v>
      </c>
      <c r="C667" s="76"/>
      <c r="D667" s="75">
        <f>(D664+E664)</f>
        <v>5005426.3499999996</v>
      </c>
      <c r="E667" s="76"/>
      <c r="F667" s="21"/>
      <c r="G667" s="75">
        <f>(G664+H664)</f>
        <v>419516705.42000002</v>
      </c>
      <c r="H667" s="76"/>
      <c r="I667" s="21"/>
      <c r="J667" s="75">
        <f>(J664+K664)</f>
        <v>186060629.91</v>
      </c>
      <c r="K667" s="76"/>
      <c r="L667" s="21"/>
      <c r="M667" s="75">
        <f>(M664+N664)</f>
        <v>17073239.100000005</v>
      </c>
      <c r="N667" s="76"/>
      <c r="O667" s="21"/>
      <c r="P667" s="75">
        <f>(P664+Q664)</f>
        <v>729001984.92999983</v>
      </c>
      <c r="Q667" s="76"/>
      <c r="R667" s="21"/>
      <c r="S667" s="75">
        <f>(S664+T664)</f>
        <v>20238027.989999998</v>
      </c>
      <c r="T667" s="76"/>
      <c r="U667" s="21"/>
      <c r="V667" s="75">
        <f>(V664+W664)</f>
        <v>41640495.419999987</v>
      </c>
      <c r="W667" s="76"/>
      <c r="X667" s="21"/>
      <c r="Y667" s="75">
        <f>(Y664+Z664)</f>
        <v>744314862.85999978</v>
      </c>
      <c r="Z667" s="76"/>
      <c r="AA667" s="21"/>
      <c r="AB667" s="75">
        <f>(AB664+AC664)</f>
        <v>1490832.57</v>
      </c>
      <c r="AC667" s="76"/>
      <c r="AD667" s="21"/>
      <c r="AE667" s="75">
        <f>(AE664+AF664)</f>
        <v>35446888.940000005</v>
      </c>
      <c r="AF667" s="76"/>
      <c r="AG667" s="21"/>
      <c r="AH667" s="75">
        <f>(AH664+AI664)</f>
        <v>131478902.91000001</v>
      </c>
      <c r="AI667" s="76"/>
      <c r="AJ667" s="21"/>
    </row>
    <row r="668" spans="1:36" x14ac:dyDescent="0.2">
      <c r="A668" s="10" t="s">
        <v>43</v>
      </c>
      <c r="B668" s="72">
        <f>SUM(D668:AI668)</f>
        <v>99.999999999999972</v>
      </c>
      <c r="C668" s="76"/>
      <c r="D668" s="72">
        <f>(D667/B667*100)</f>
        <v>0.21470832000994733</v>
      </c>
      <c r="E668" s="72"/>
      <c r="F668" s="20"/>
      <c r="G668" s="72">
        <f>(G667/B667*100)</f>
        <v>17.995215739581539</v>
      </c>
      <c r="H668" s="72"/>
      <c r="I668" s="20"/>
      <c r="J668" s="72">
        <f>(J667/B667*100)</f>
        <v>7.9810914145143022</v>
      </c>
      <c r="K668" s="72"/>
      <c r="L668" s="20"/>
      <c r="M668" s="72">
        <f>(M667/B667*100)</f>
        <v>0.73235849015921417</v>
      </c>
      <c r="N668" s="72"/>
      <c r="O668" s="20"/>
      <c r="P668" s="72">
        <f>(P667/B667*100)</f>
        <v>31.270621226548904</v>
      </c>
      <c r="Q668" s="72"/>
      <c r="R668" s="20"/>
      <c r="S668" s="72">
        <f>(S667/B667*100)</f>
        <v>0.86811246159823952</v>
      </c>
      <c r="T668" s="72"/>
      <c r="U668" s="20"/>
      <c r="V668" s="72">
        <f>(V667/B667*100)</f>
        <v>1.786173682489625</v>
      </c>
      <c r="W668" s="72"/>
      <c r="X668" s="20"/>
      <c r="Y668" s="72">
        <f>(Y667/B667*100)</f>
        <v>31.927468828525445</v>
      </c>
      <c r="Z668" s="72"/>
      <c r="AA668" s="20"/>
      <c r="AB668" s="72">
        <f>(AB667/B667*100)</f>
        <v>6.3949428907452061E-2</v>
      </c>
      <c r="AC668" s="72"/>
      <c r="AD668" s="20"/>
      <c r="AE668" s="72">
        <f>(AE667/B667*100)</f>
        <v>1.5204982436484324</v>
      </c>
      <c r="AF668" s="72"/>
      <c r="AG668" s="20"/>
      <c r="AH668" s="72">
        <f>(AH667/B667*100)</f>
        <v>5.6398021640168734</v>
      </c>
      <c r="AI668" s="72"/>
      <c r="AJ668" s="20"/>
    </row>
    <row r="669" spans="1:36" x14ac:dyDescent="0.2">
      <c r="A669" s="22" t="s">
        <v>44</v>
      </c>
    </row>
    <row r="671" spans="1:36" ht="20.25" x14ac:dyDescent="0.3">
      <c r="A671" s="5" t="s">
        <v>10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 spans="1:36" x14ac:dyDescent="0.2">
      <c r="A672" s="4" t="s">
        <v>11</v>
      </c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6" x14ac:dyDescent="0.2">
      <c r="A673" s="63" t="s">
        <v>56</v>
      </c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</row>
    <row r="674" spans="1:36" x14ac:dyDescent="0.2">
      <c r="A674" s="4" t="s">
        <v>13</v>
      </c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6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</row>
    <row r="676" spans="1:36" ht="13.5" thickBot="1" x14ac:dyDescent="0.25"/>
    <row r="677" spans="1:36" ht="21.75" customHeight="1" thickTop="1" thickBot="1" x14ac:dyDescent="0.25">
      <c r="A677" s="73" t="s">
        <v>6</v>
      </c>
      <c r="B677" s="2" t="s">
        <v>14</v>
      </c>
      <c r="C677" s="1"/>
      <c r="D677" s="2" t="s">
        <v>1</v>
      </c>
      <c r="E677" s="1"/>
      <c r="F677" s="11"/>
      <c r="G677" s="2" t="s">
        <v>7</v>
      </c>
      <c r="H677" s="1"/>
      <c r="I677" s="11"/>
      <c r="J677" s="2" t="s">
        <v>2</v>
      </c>
      <c r="K677" s="1"/>
      <c r="L677" s="11"/>
      <c r="M677" s="2" t="s">
        <v>15</v>
      </c>
      <c r="N677" s="1"/>
      <c r="O677" s="11"/>
      <c r="P677" s="2" t="s">
        <v>0</v>
      </c>
      <c r="Q677" s="1"/>
      <c r="R677" s="11"/>
      <c r="S677" s="2" t="s">
        <v>16</v>
      </c>
      <c r="T677" s="1"/>
      <c r="U677" s="11"/>
      <c r="V677" s="2" t="s">
        <v>3</v>
      </c>
      <c r="W677" s="1"/>
      <c r="X677" s="11"/>
      <c r="Y677" s="2" t="s">
        <v>9</v>
      </c>
      <c r="Z677" s="1"/>
      <c r="AA677" s="11"/>
      <c r="AB677" s="2" t="s">
        <v>4</v>
      </c>
      <c r="AC677" s="1"/>
      <c r="AD677" s="11"/>
      <c r="AE677" s="2" t="s">
        <v>5</v>
      </c>
      <c r="AF677" s="1"/>
      <c r="AG677" s="11"/>
      <c r="AH677" s="2" t="s">
        <v>8</v>
      </c>
      <c r="AI677" s="1"/>
      <c r="AJ677" s="12"/>
    </row>
    <row r="678" spans="1:36" ht="25.5" thickTop="1" thickBot="1" x14ac:dyDescent="0.25">
      <c r="A678" s="74"/>
      <c r="B678" s="12" t="s">
        <v>17</v>
      </c>
      <c r="C678" s="12" t="s">
        <v>18</v>
      </c>
      <c r="D678" s="12" t="s">
        <v>17</v>
      </c>
      <c r="E678" s="12" t="s">
        <v>18</v>
      </c>
      <c r="F678" s="12"/>
      <c r="G678" s="12" t="s">
        <v>17</v>
      </c>
      <c r="H678" s="12" t="s">
        <v>18</v>
      </c>
      <c r="I678" s="12"/>
      <c r="J678" s="12" t="s">
        <v>17</v>
      </c>
      <c r="K678" s="12" t="s">
        <v>18</v>
      </c>
      <c r="L678" s="12"/>
      <c r="M678" s="12" t="s">
        <v>17</v>
      </c>
      <c r="N678" s="12" t="s">
        <v>18</v>
      </c>
      <c r="O678" s="12"/>
      <c r="P678" s="12" t="s">
        <v>17</v>
      </c>
      <c r="Q678" s="12" t="s">
        <v>18</v>
      </c>
      <c r="R678" s="12"/>
      <c r="S678" s="12" t="s">
        <v>17</v>
      </c>
      <c r="T678" s="12" t="s">
        <v>18</v>
      </c>
      <c r="U678" s="12"/>
      <c r="V678" s="12" t="s">
        <v>17</v>
      </c>
      <c r="W678" s="12" t="s">
        <v>18</v>
      </c>
      <c r="X678" s="12"/>
      <c r="Y678" s="12" t="s">
        <v>17</v>
      </c>
      <c r="Z678" s="12" t="s">
        <v>18</v>
      </c>
      <c r="AA678" s="12"/>
      <c r="AB678" s="12" t="s">
        <v>17</v>
      </c>
      <c r="AC678" s="12" t="s">
        <v>18</v>
      </c>
      <c r="AD678" s="12"/>
      <c r="AE678" s="12" t="s">
        <v>17</v>
      </c>
      <c r="AF678" s="12" t="s">
        <v>18</v>
      </c>
      <c r="AG678" s="12"/>
      <c r="AH678" s="12" t="s">
        <v>17</v>
      </c>
      <c r="AI678" s="12" t="s">
        <v>18</v>
      </c>
      <c r="AJ678" s="12"/>
    </row>
    <row r="679" spans="1:36" ht="14.25" thickTop="1" thickBot="1" x14ac:dyDescent="0.25">
      <c r="A679" s="67" t="s">
        <v>19</v>
      </c>
      <c r="B679" s="28">
        <f t="shared" ref="B679:C714" si="190">(D679+G679+J679+M679+P679+S679+V679+Y679+AB679+AE679+AH679)</f>
        <v>566085719.24000001</v>
      </c>
      <c r="C679" s="28">
        <f t="shared" si="190"/>
        <v>203973152.03</v>
      </c>
      <c r="D679" s="14">
        <v>1980239.18</v>
      </c>
      <c r="E679" s="49">
        <v>1755</v>
      </c>
      <c r="F679" s="49">
        <f>D679+E679</f>
        <v>1981994.18</v>
      </c>
      <c r="G679" s="14">
        <v>26260071.100000001</v>
      </c>
      <c r="H679" s="49">
        <v>108688147.69</v>
      </c>
      <c r="I679" s="49">
        <f>G679+H679</f>
        <v>134948218.78999999</v>
      </c>
      <c r="J679" s="49">
        <v>452.62</v>
      </c>
      <c r="K679" s="49">
        <v>45612332.289999999</v>
      </c>
      <c r="L679" s="49">
        <f>J679+K679</f>
        <v>45612784.909999996</v>
      </c>
      <c r="M679" s="49">
        <v>4925261.5599999996</v>
      </c>
      <c r="N679" s="49">
        <v>56704.65</v>
      </c>
      <c r="O679" s="49">
        <f>M679+N679</f>
        <v>4981966.21</v>
      </c>
      <c r="P679" s="49">
        <v>313234032.54000002</v>
      </c>
      <c r="Q679" s="49">
        <v>36162703.880000003</v>
      </c>
      <c r="R679" s="49">
        <f>P679+Q679</f>
        <v>349396736.42000002</v>
      </c>
      <c r="S679" s="49">
        <v>3800208.95</v>
      </c>
      <c r="T679" s="49"/>
      <c r="U679" s="49">
        <f>S679+T679</f>
        <v>3800208.95</v>
      </c>
      <c r="V679" s="49">
        <v>16668992.98</v>
      </c>
      <c r="W679" s="49">
        <v>5553202.1500000004</v>
      </c>
      <c r="X679" s="49">
        <f>V679+W679</f>
        <v>22222195.130000003</v>
      </c>
      <c r="Y679" s="49">
        <v>139793398.41999999</v>
      </c>
      <c r="Z679" s="49">
        <v>4502383.47</v>
      </c>
      <c r="AA679" s="49">
        <f>Y679+Z679</f>
        <v>144295781.88999999</v>
      </c>
      <c r="AB679" s="49"/>
      <c r="AC679" s="49"/>
      <c r="AD679" s="49">
        <f>AB679+AC679</f>
        <v>0</v>
      </c>
      <c r="AE679" s="49">
        <v>5271276.6500000004</v>
      </c>
      <c r="AF679" s="49">
        <v>298350.24</v>
      </c>
      <c r="AG679" s="49">
        <f>AE679+AF679</f>
        <v>5569626.8900000006</v>
      </c>
      <c r="AH679" s="49">
        <v>54151785.240000002</v>
      </c>
      <c r="AI679" s="49">
        <v>3097572.66</v>
      </c>
      <c r="AJ679" s="49">
        <f>AH679+AI679</f>
        <v>57249357.900000006</v>
      </c>
    </row>
    <row r="680" spans="1:36" ht="14.25" thickTop="1" thickBot="1" x14ac:dyDescent="0.25">
      <c r="A680" s="68" t="s">
        <v>20</v>
      </c>
      <c r="B680" s="29">
        <f t="shared" si="190"/>
        <v>498474507.32999998</v>
      </c>
      <c r="C680" s="29">
        <f t="shared" si="190"/>
        <v>61374159.960000001</v>
      </c>
      <c r="D680" s="30"/>
      <c r="E680" s="30"/>
      <c r="F680" s="49">
        <f t="shared" ref="F680:F716" si="191">D680+E680</f>
        <v>0</v>
      </c>
      <c r="G680" s="30">
        <v>41399915.380000003</v>
      </c>
      <c r="H680" s="30">
        <v>35615329.460000001</v>
      </c>
      <c r="I680" s="49">
        <f t="shared" ref="I680:I716" si="192">G680+H680</f>
        <v>77015244.840000004</v>
      </c>
      <c r="J680" s="30">
        <v>138300.82999999999</v>
      </c>
      <c r="K680" s="30">
        <v>11710341.67</v>
      </c>
      <c r="L680" s="49">
        <f t="shared" ref="L680:L716" si="193">J680+K680</f>
        <v>11848642.5</v>
      </c>
      <c r="M680" s="30">
        <v>5451644.0700000003</v>
      </c>
      <c r="N680" s="30"/>
      <c r="O680" s="49">
        <f t="shared" ref="O680:O716" si="194">M680+N680</f>
        <v>5451644.0700000003</v>
      </c>
      <c r="P680" s="30">
        <v>162236030.34999999</v>
      </c>
      <c r="Q680" s="30">
        <v>3913013.94</v>
      </c>
      <c r="R680" s="49">
        <f t="shared" ref="R680:R716" si="195">P680+Q680</f>
        <v>166149044.28999999</v>
      </c>
      <c r="S680" s="30">
        <v>2423890.9300000002</v>
      </c>
      <c r="T680" s="30"/>
      <c r="U680" s="49">
        <f t="shared" ref="U680:U716" si="196">S680+T680</f>
        <v>2423890.9300000002</v>
      </c>
      <c r="V680" s="30">
        <v>4805938.07</v>
      </c>
      <c r="W680" s="30">
        <v>162025.07</v>
      </c>
      <c r="X680" s="49">
        <f t="shared" ref="X680:X716" si="197">V680+W680</f>
        <v>4967963.1400000006</v>
      </c>
      <c r="Y680" s="30">
        <v>229509177.5</v>
      </c>
      <c r="Z680" s="30">
        <v>1025403.55</v>
      </c>
      <c r="AA680" s="49">
        <f t="shared" ref="AA680:AA716" si="198">Y680+Z680</f>
        <v>230534581.05000001</v>
      </c>
      <c r="AB680" s="30"/>
      <c r="AC680" s="30"/>
      <c r="AD680" s="49">
        <f t="shared" ref="AD680:AD716" si="199">AB680+AC680</f>
        <v>0</v>
      </c>
      <c r="AE680" s="30">
        <v>30712418.5</v>
      </c>
      <c r="AF680" s="30">
        <v>8622663.9900000002</v>
      </c>
      <c r="AG680" s="49">
        <f t="shared" ref="AG680:AG716" si="200">AE680+AF680</f>
        <v>39335082.490000002</v>
      </c>
      <c r="AH680" s="30">
        <v>21797191.699999999</v>
      </c>
      <c r="AI680" s="30">
        <v>325382.28000000003</v>
      </c>
      <c r="AJ680" s="49">
        <f t="shared" ref="AJ680:AJ716" si="201">AH680+AI680</f>
        <v>22122573.98</v>
      </c>
    </row>
    <row r="681" spans="1:36" ht="14.25" thickTop="1" thickBot="1" x14ac:dyDescent="0.25">
      <c r="A681" s="69" t="s">
        <v>66</v>
      </c>
      <c r="B681" s="29">
        <f t="shared" si="190"/>
        <v>262821492.25</v>
      </c>
      <c r="C681" s="29">
        <f t="shared" si="190"/>
        <v>57813860.039999992</v>
      </c>
      <c r="D681" s="30">
        <v>2141188.15</v>
      </c>
      <c r="E681" s="30"/>
      <c r="F681" s="49">
        <f t="shared" si="191"/>
        <v>2141188.15</v>
      </c>
      <c r="G681" s="30">
        <v>46686674.549999997</v>
      </c>
      <c r="H681" s="30">
        <v>39927427.810000002</v>
      </c>
      <c r="I681" s="49">
        <f t="shared" si="192"/>
        <v>86614102.359999999</v>
      </c>
      <c r="J681" s="30"/>
      <c r="K681" s="30">
        <v>4708632.37</v>
      </c>
      <c r="L681" s="49">
        <f t="shared" si="193"/>
        <v>4708632.37</v>
      </c>
      <c r="M681" s="30">
        <v>667950.12</v>
      </c>
      <c r="N681" s="30">
        <v>9203.4</v>
      </c>
      <c r="O681" s="49">
        <f t="shared" si="194"/>
        <v>677153.52</v>
      </c>
      <c r="P681" s="30">
        <v>66623642.149999999</v>
      </c>
      <c r="Q681" s="30">
        <v>5115421.01</v>
      </c>
      <c r="R681" s="49">
        <f t="shared" si="195"/>
        <v>71739063.159999996</v>
      </c>
      <c r="S681" s="30">
        <v>928650.86</v>
      </c>
      <c r="T681" s="30"/>
      <c r="U681" s="49">
        <f t="shared" si="196"/>
        <v>928650.86</v>
      </c>
      <c r="V681" s="30">
        <v>5907061.54</v>
      </c>
      <c r="W681" s="30">
        <v>1249678.8999999999</v>
      </c>
      <c r="X681" s="49">
        <f t="shared" si="197"/>
        <v>7156740.4399999995</v>
      </c>
      <c r="Y681" s="30">
        <v>103938735.89</v>
      </c>
      <c r="Z681" s="30">
        <v>4791278.9000000004</v>
      </c>
      <c r="AA681" s="49">
        <f t="shared" si="198"/>
        <v>108730014.79000001</v>
      </c>
      <c r="AB681" s="30"/>
      <c r="AC681" s="30"/>
      <c r="AD681" s="49">
        <f t="shared" si="199"/>
        <v>0</v>
      </c>
      <c r="AE681" s="30">
        <v>20687456.100000001</v>
      </c>
      <c r="AF681" s="30">
        <v>861729.21</v>
      </c>
      <c r="AG681" s="49">
        <f t="shared" si="200"/>
        <v>21549185.310000002</v>
      </c>
      <c r="AH681" s="30">
        <v>15240132.890000001</v>
      </c>
      <c r="AI681" s="30">
        <v>1150488.44</v>
      </c>
      <c r="AJ681" s="49">
        <f t="shared" si="201"/>
        <v>16390621.33</v>
      </c>
    </row>
    <row r="682" spans="1:36" ht="14.25" thickTop="1" thickBot="1" x14ac:dyDescent="0.25">
      <c r="A682" s="68" t="s">
        <v>21</v>
      </c>
      <c r="B682" s="29">
        <f t="shared" si="190"/>
        <v>159444333.53999999</v>
      </c>
      <c r="C682" s="29">
        <f t="shared" si="190"/>
        <v>30257034.759999994</v>
      </c>
      <c r="D682" s="30">
        <v>229868.49</v>
      </c>
      <c r="E682" s="30"/>
      <c r="F682" s="49">
        <f t="shared" si="191"/>
        <v>229868.49</v>
      </c>
      <c r="G682" s="30">
        <v>15422050.01</v>
      </c>
      <c r="H682" s="30">
        <v>552971</v>
      </c>
      <c r="I682" s="49">
        <f t="shared" si="192"/>
        <v>15975021.01</v>
      </c>
      <c r="J682" s="30">
        <v>85374.47</v>
      </c>
      <c r="K682" s="30">
        <v>20738810.98</v>
      </c>
      <c r="L682" s="49">
        <f t="shared" si="193"/>
        <v>20824185.449999999</v>
      </c>
      <c r="M682" s="30">
        <v>4098789.24</v>
      </c>
      <c r="N682" s="30">
        <v>9741.1299999999992</v>
      </c>
      <c r="O682" s="49">
        <f t="shared" si="194"/>
        <v>4108530.37</v>
      </c>
      <c r="P682" s="30">
        <v>65388848.049999997</v>
      </c>
      <c r="Q682" s="30">
        <v>4276620.04</v>
      </c>
      <c r="R682" s="49">
        <f t="shared" si="195"/>
        <v>69665468.090000004</v>
      </c>
      <c r="S682" s="30">
        <v>1036988.59</v>
      </c>
      <c r="T682" s="30"/>
      <c r="U682" s="49">
        <f t="shared" si="196"/>
        <v>1036988.59</v>
      </c>
      <c r="V682" s="30">
        <v>9274495.3900000006</v>
      </c>
      <c r="W682" s="30">
        <v>590730.11</v>
      </c>
      <c r="X682" s="49">
        <f t="shared" si="197"/>
        <v>9865225.5</v>
      </c>
      <c r="Y682" s="30">
        <v>44128919.219999999</v>
      </c>
      <c r="Z682" s="30">
        <v>1895274.79</v>
      </c>
      <c r="AA682" s="49">
        <f t="shared" si="198"/>
        <v>46024194.009999998</v>
      </c>
      <c r="AB682" s="30"/>
      <c r="AC682" s="30"/>
      <c r="AD682" s="49">
        <f t="shared" si="199"/>
        <v>0</v>
      </c>
      <c r="AE682" s="30">
        <v>1724648.93</v>
      </c>
      <c r="AF682" s="30">
        <v>117918.39999999999</v>
      </c>
      <c r="AG682" s="49">
        <f t="shared" si="200"/>
        <v>1842567.3299999998</v>
      </c>
      <c r="AH682" s="30">
        <v>18054351.149999999</v>
      </c>
      <c r="AI682" s="30">
        <v>2074968.31</v>
      </c>
      <c r="AJ682" s="49">
        <f t="shared" si="201"/>
        <v>20129319.459999997</v>
      </c>
    </row>
    <row r="683" spans="1:36" ht="14.25" thickTop="1" thickBot="1" x14ac:dyDescent="0.25">
      <c r="A683" s="69" t="s">
        <v>67</v>
      </c>
      <c r="B683" s="29">
        <f t="shared" si="190"/>
        <v>220942690.33999997</v>
      </c>
      <c r="C683" s="29">
        <f t="shared" si="190"/>
        <v>48279559.249999993</v>
      </c>
      <c r="D683" s="30">
        <v>322116.89</v>
      </c>
      <c r="E683" s="30"/>
      <c r="F683" s="49">
        <f t="shared" si="191"/>
        <v>322116.89</v>
      </c>
      <c r="G683" s="30">
        <v>29490670.780000001</v>
      </c>
      <c r="H683" s="30">
        <v>169566.24</v>
      </c>
      <c r="I683" s="49">
        <f t="shared" si="192"/>
        <v>29660237.02</v>
      </c>
      <c r="J683" s="30"/>
      <c r="K683" s="30">
        <v>31870384.25</v>
      </c>
      <c r="L683" s="49">
        <f t="shared" si="193"/>
        <v>31870384.25</v>
      </c>
      <c r="M683" s="52">
        <v>106625.75</v>
      </c>
      <c r="N683" s="30"/>
      <c r="O683" s="49">
        <f t="shared" si="194"/>
        <v>106625.75</v>
      </c>
      <c r="P683" s="30">
        <v>98347368.060000002</v>
      </c>
      <c r="Q683" s="30">
        <v>5431039.7699999996</v>
      </c>
      <c r="R683" s="49">
        <f t="shared" si="195"/>
        <v>103778407.83</v>
      </c>
      <c r="S683" s="30">
        <v>1461241.84</v>
      </c>
      <c r="T683" s="30"/>
      <c r="U683" s="49">
        <f t="shared" si="196"/>
        <v>1461241.84</v>
      </c>
      <c r="V683" s="30">
        <v>1898174.47</v>
      </c>
      <c r="W683" s="30">
        <v>1178179.67</v>
      </c>
      <c r="X683" s="49">
        <f t="shared" si="197"/>
        <v>3076354.1399999997</v>
      </c>
      <c r="Y683" s="30">
        <v>74557717.219999999</v>
      </c>
      <c r="Z683" s="30">
        <v>1798318.55</v>
      </c>
      <c r="AA683" s="49">
        <f t="shared" si="198"/>
        <v>76356035.769999996</v>
      </c>
      <c r="AB683" s="30"/>
      <c r="AC683" s="30"/>
      <c r="AD683" s="49">
        <f t="shared" si="199"/>
        <v>0</v>
      </c>
      <c r="AE683" s="30">
        <v>3656910.1</v>
      </c>
      <c r="AF683" s="30">
        <v>150405.07999999999</v>
      </c>
      <c r="AG683" s="49">
        <f t="shared" si="200"/>
        <v>3807315.18</v>
      </c>
      <c r="AH683" s="30">
        <v>11101865.23</v>
      </c>
      <c r="AI683" s="30">
        <v>7681665.6900000004</v>
      </c>
      <c r="AJ683" s="49">
        <f t="shared" si="201"/>
        <v>18783530.920000002</v>
      </c>
    </row>
    <row r="684" spans="1:36" ht="14.25" thickTop="1" thickBot="1" x14ac:dyDescent="0.25">
      <c r="A684" s="68" t="s">
        <v>22</v>
      </c>
      <c r="B684" s="29">
        <f t="shared" si="190"/>
        <v>90816217.5</v>
      </c>
      <c r="C684" s="29">
        <f t="shared" si="190"/>
        <v>24513112.830000002</v>
      </c>
      <c r="D684" s="30">
        <v>236278.21</v>
      </c>
      <c r="E684" s="30"/>
      <c r="F684" s="49">
        <f t="shared" si="191"/>
        <v>236278.21</v>
      </c>
      <c r="G684" s="30">
        <v>2146968.06</v>
      </c>
      <c r="H684" s="30">
        <v>462214.75</v>
      </c>
      <c r="I684" s="49">
        <f t="shared" si="192"/>
        <v>2609182.81</v>
      </c>
      <c r="J684" s="30">
        <v>39479.07</v>
      </c>
      <c r="K684" s="30">
        <v>6951302.2400000002</v>
      </c>
      <c r="L684" s="49">
        <f t="shared" si="193"/>
        <v>6990781.3100000005</v>
      </c>
      <c r="M684" s="30">
        <v>1290598.8500000001</v>
      </c>
      <c r="N684" s="30"/>
      <c r="O684" s="49">
        <f t="shared" si="194"/>
        <v>1290598.8500000001</v>
      </c>
      <c r="P684" s="30">
        <v>19086279.620000001</v>
      </c>
      <c r="Q684" s="30">
        <v>8143097.3899999997</v>
      </c>
      <c r="R684" s="49">
        <f t="shared" si="195"/>
        <v>27229377.010000002</v>
      </c>
      <c r="S684" s="30">
        <v>3719179.39</v>
      </c>
      <c r="T684" s="30"/>
      <c r="U684" s="49">
        <f t="shared" si="196"/>
        <v>3719179.39</v>
      </c>
      <c r="V684" s="30">
        <v>1438722.95</v>
      </c>
      <c r="W684" s="30">
        <v>803398.39</v>
      </c>
      <c r="X684" s="49">
        <f t="shared" si="197"/>
        <v>2242121.34</v>
      </c>
      <c r="Y684" s="30">
        <v>50876884.469999999</v>
      </c>
      <c r="Z684" s="30">
        <v>1910066.5</v>
      </c>
      <c r="AA684" s="49">
        <f t="shared" si="198"/>
        <v>52786950.969999999</v>
      </c>
      <c r="AB684" s="30"/>
      <c r="AC684" s="30"/>
      <c r="AD684" s="49">
        <f t="shared" si="199"/>
        <v>0</v>
      </c>
      <c r="AE684" s="30">
        <v>2849852.32</v>
      </c>
      <c r="AF684" s="30">
        <v>429908.53</v>
      </c>
      <c r="AG684" s="49">
        <f t="shared" si="200"/>
        <v>3279760.8499999996</v>
      </c>
      <c r="AH684" s="30">
        <v>9131974.5600000005</v>
      </c>
      <c r="AI684" s="30">
        <v>5813125.0300000003</v>
      </c>
      <c r="AJ684" s="49">
        <f t="shared" si="201"/>
        <v>14945099.59</v>
      </c>
    </row>
    <row r="685" spans="1:36" ht="14.25" thickTop="1" thickBot="1" x14ac:dyDescent="0.25">
      <c r="A685" s="68" t="s">
        <v>23</v>
      </c>
      <c r="B685" s="29">
        <f t="shared" si="190"/>
        <v>61031082.159999996</v>
      </c>
      <c r="C685" s="29">
        <f t="shared" si="190"/>
        <v>609577.42000000004</v>
      </c>
      <c r="D685" s="30"/>
      <c r="E685" s="30"/>
      <c r="F685" s="49">
        <f t="shared" si="191"/>
        <v>0</v>
      </c>
      <c r="G685" s="30">
        <v>17698.240000000002</v>
      </c>
      <c r="H685" s="30"/>
      <c r="I685" s="49">
        <f t="shared" si="192"/>
        <v>17698.240000000002</v>
      </c>
      <c r="J685" s="30"/>
      <c r="K685" s="30"/>
      <c r="L685" s="49">
        <f t="shared" si="193"/>
        <v>0</v>
      </c>
      <c r="M685" s="30">
        <v>15079.83</v>
      </c>
      <c r="N685" s="30"/>
      <c r="O685" s="49">
        <f t="shared" si="194"/>
        <v>15079.83</v>
      </c>
      <c r="P685" s="30">
        <v>3795332.59</v>
      </c>
      <c r="Q685" s="30">
        <v>238069</v>
      </c>
      <c r="R685" s="49">
        <f t="shared" si="195"/>
        <v>4033401.59</v>
      </c>
      <c r="S685" s="30">
        <v>65127.78</v>
      </c>
      <c r="T685" s="30"/>
      <c r="U685" s="49">
        <f t="shared" si="196"/>
        <v>65127.78</v>
      </c>
      <c r="V685" s="30">
        <v>320425.5</v>
      </c>
      <c r="W685" s="30">
        <v>26642.63</v>
      </c>
      <c r="X685" s="49">
        <f t="shared" si="197"/>
        <v>347068.13</v>
      </c>
      <c r="Y685" s="30">
        <v>47653348.609999999</v>
      </c>
      <c r="Z685" s="30">
        <v>216292.54</v>
      </c>
      <c r="AA685" s="49">
        <f t="shared" si="198"/>
        <v>47869641.149999999</v>
      </c>
      <c r="AB685" s="30"/>
      <c r="AC685" s="30"/>
      <c r="AD685" s="49">
        <f t="shared" si="199"/>
        <v>0</v>
      </c>
      <c r="AE685" s="30">
        <v>2700755.68</v>
      </c>
      <c r="AF685" s="30">
        <v>28001.05</v>
      </c>
      <c r="AG685" s="49">
        <f t="shared" si="200"/>
        <v>2728756.73</v>
      </c>
      <c r="AH685" s="30">
        <v>6463313.9299999997</v>
      </c>
      <c r="AI685" s="30">
        <v>100572.2</v>
      </c>
      <c r="AJ685" s="49">
        <f t="shared" si="201"/>
        <v>6563886.1299999999</v>
      </c>
    </row>
    <row r="686" spans="1:36" ht="14.25" thickTop="1" thickBot="1" x14ac:dyDescent="0.25">
      <c r="A686" s="68" t="s">
        <v>24</v>
      </c>
      <c r="B686" s="29">
        <f t="shared" si="190"/>
        <v>24629661.850000001</v>
      </c>
      <c r="C686" s="29">
        <f t="shared" si="190"/>
        <v>49063199.43</v>
      </c>
      <c r="D686" s="30"/>
      <c r="E686" s="30"/>
      <c r="F686" s="49">
        <f t="shared" si="191"/>
        <v>0</v>
      </c>
      <c r="G686" s="30">
        <v>10594561.140000001</v>
      </c>
      <c r="H686" s="30">
        <v>49063199.43</v>
      </c>
      <c r="I686" s="49">
        <f t="shared" si="192"/>
        <v>59657760.57</v>
      </c>
      <c r="J686" s="30"/>
      <c r="K686" s="30"/>
      <c r="L686" s="49">
        <f t="shared" si="193"/>
        <v>0</v>
      </c>
      <c r="M686" s="30">
        <v>557059.31000000006</v>
      </c>
      <c r="N686" s="30"/>
      <c r="O686" s="49">
        <f t="shared" si="194"/>
        <v>557059.31000000006</v>
      </c>
      <c r="P686" s="30">
        <v>6038982.5300000003</v>
      </c>
      <c r="Q686" s="30"/>
      <c r="R686" s="49">
        <f t="shared" si="195"/>
        <v>6038982.5300000003</v>
      </c>
      <c r="S686" s="30"/>
      <c r="T686" s="30"/>
      <c r="U686" s="49">
        <f t="shared" si="196"/>
        <v>0</v>
      </c>
      <c r="V686" s="30"/>
      <c r="W686" s="30"/>
      <c r="X686" s="49">
        <f t="shared" si="197"/>
        <v>0</v>
      </c>
      <c r="Y686" s="30"/>
      <c r="Z686" s="30"/>
      <c r="AA686" s="49">
        <f t="shared" si="198"/>
        <v>0</v>
      </c>
      <c r="AB686" s="30"/>
      <c r="AC686" s="30"/>
      <c r="AD686" s="49">
        <f t="shared" si="199"/>
        <v>0</v>
      </c>
      <c r="AE686" s="30"/>
      <c r="AF686" s="30"/>
      <c r="AG686" s="49">
        <f t="shared" si="200"/>
        <v>0</v>
      </c>
      <c r="AH686" s="30">
        <v>7439058.8700000001</v>
      </c>
      <c r="AI686" s="56"/>
      <c r="AJ686" s="49">
        <f t="shared" si="201"/>
        <v>7439058.8700000001</v>
      </c>
    </row>
    <row r="687" spans="1:36" ht="14.25" thickTop="1" thickBot="1" x14ac:dyDescent="0.25">
      <c r="A687" s="68" t="s">
        <v>25</v>
      </c>
      <c r="B687" s="29">
        <f t="shared" si="190"/>
        <v>50543426.289999999</v>
      </c>
      <c r="C687" s="29">
        <f t="shared" si="190"/>
        <v>2000</v>
      </c>
      <c r="D687" s="30"/>
      <c r="E687" s="30"/>
      <c r="F687" s="49">
        <f t="shared" si="191"/>
        <v>0</v>
      </c>
      <c r="G687" s="30">
        <v>30116.99</v>
      </c>
      <c r="H687" s="30"/>
      <c r="I687" s="49">
        <f t="shared" si="192"/>
        <v>30116.99</v>
      </c>
      <c r="J687" s="30"/>
      <c r="K687" s="30"/>
      <c r="L687" s="49">
        <f t="shared" si="193"/>
        <v>0</v>
      </c>
      <c r="M687" s="30">
        <v>17967.43</v>
      </c>
      <c r="N687" s="30"/>
      <c r="O687" s="49">
        <f t="shared" si="194"/>
        <v>17967.43</v>
      </c>
      <c r="P687" s="30">
        <v>182545.02</v>
      </c>
      <c r="Q687" s="30"/>
      <c r="R687" s="49">
        <f t="shared" si="195"/>
        <v>182545.02</v>
      </c>
      <c r="S687" s="30"/>
      <c r="T687" s="30"/>
      <c r="U687" s="49">
        <f t="shared" si="196"/>
        <v>0</v>
      </c>
      <c r="V687" s="30">
        <v>251848.07</v>
      </c>
      <c r="W687" s="30"/>
      <c r="X687" s="49">
        <f t="shared" si="197"/>
        <v>251848.07</v>
      </c>
      <c r="Y687" s="30">
        <v>49809234.810000002</v>
      </c>
      <c r="Z687" s="30">
        <v>2000</v>
      </c>
      <c r="AA687" s="49">
        <f t="shared" si="198"/>
        <v>49811234.810000002</v>
      </c>
      <c r="AB687" s="30"/>
      <c r="AC687" s="30"/>
      <c r="AD687" s="49">
        <f t="shared" si="199"/>
        <v>0</v>
      </c>
      <c r="AE687" s="30">
        <v>222730.47</v>
      </c>
      <c r="AF687" s="30"/>
      <c r="AG687" s="49">
        <f t="shared" si="200"/>
        <v>222730.47</v>
      </c>
      <c r="AH687" s="30">
        <v>28983.5</v>
      </c>
      <c r="AI687" s="30"/>
      <c r="AJ687" s="49">
        <f t="shared" si="201"/>
        <v>28983.5</v>
      </c>
    </row>
    <row r="688" spans="1:36" ht="14.25" thickTop="1" thickBot="1" x14ac:dyDescent="0.25">
      <c r="A688" s="69" t="s">
        <v>68</v>
      </c>
      <c r="B688" s="29">
        <f t="shared" si="190"/>
        <v>640533.38</v>
      </c>
      <c r="C688" s="29">
        <f t="shared" si="190"/>
        <v>91969999.549999997</v>
      </c>
      <c r="D688" s="30"/>
      <c r="E688" s="30"/>
      <c r="F688" s="49">
        <f t="shared" si="191"/>
        <v>0</v>
      </c>
      <c r="G688" s="30">
        <v>640533.38</v>
      </c>
      <c r="H688" s="30">
        <v>63460.59</v>
      </c>
      <c r="I688" s="49">
        <f t="shared" si="192"/>
        <v>703993.97</v>
      </c>
      <c r="J688" s="30"/>
      <c r="K688" s="30">
        <v>91906538.959999993</v>
      </c>
      <c r="L688" s="49">
        <f t="shared" si="193"/>
        <v>91906538.959999993</v>
      </c>
      <c r="M688" s="30"/>
      <c r="N688" s="30"/>
      <c r="O688" s="49">
        <f t="shared" si="194"/>
        <v>0</v>
      </c>
      <c r="P688" s="30"/>
      <c r="Q688" s="30"/>
      <c r="R688" s="49">
        <f t="shared" si="195"/>
        <v>0</v>
      </c>
      <c r="S688" s="30"/>
      <c r="T688" s="30"/>
      <c r="U688" s="49">
        <f t="shared" si="196"/>
        <v>0</v>
      </c>
      <c r="V688" s="30"/>
      <c r="W688" s="30"/>
      <c r="X688" s="49">
        <f t="shared" si="197"/>
        <v>0</v>
      </c>
      <c r="Y688" s="30"/>
      <c r="Z688" s="30"/>
      <c r="AA688" s="49">
        <f t="shared" si="198"/>
        <v>0</v>
      </c>
      <c r="AB688" s="30"/>
      <c r="AC688" s="30"/>
      <c r="AD688" s="49">
        <f t="shared" si="199"/>
        <v>0</v>
      </c>
      <c r="AE688" s="30"/>
      <c r="AF688" s="30"/>
      <c r="AG688" s="49">
        <f t="shared" si="200"/>
        <v>0</v>
      </c>
      <c r="AH688" s="30"/>
      <c r="AI688" s="30"/>
      <c r="AJ688" s="49">
        <f t="shared" si="201"/>
        <v>0</v>
      </c>
    </row>
    <row r="689" spans="1:36" ht="14.25" thickTop="1" thickBot="1" x14ac:dyDescent="0.25">
      <c r="A689" s="69" t="s">
        <v>69</v>
      </c>
      <c r="B689" s="29">
        <f t="shared" si="190"/>
        <v>11793051.460000001</v>
      </c>
      <c r="C689" s="29">
        <f t="shared" si="190"/>
        <v>513021.49</v>
      </c>
      <c r="D689" s="30">
        <v>95011.54</v>
      </c>
      <c r="E689" s="30"/>
      <c r="F689" s="49">
        <f t="shared" si="191"/>
        <v>95011.54</v>
      </c>
      <c r="G689" s="30">
        <v>52323.83</v>
      </c>
      <c r="H689" s="30"/>
      <c r="I689" s="49">
        <f t="shared" si="192"/>
        <v>52323.83</v>
      </c>
      <c r="J689" s="30"/>
      <c r="K689" s="30"/>
      <c r="L689" s="49">
        <f t="shared" si="193"/>
        <v>0</v>
      </c>
      <c r="M689" s="30">
        <v>74089.960000000006</v>
      </c>
      <c r="N689" s="30"/>
      <c r="O689" s="49">
        <f t="shared" si="194"/>
        <v>74089.960000000006</v>
      </c>
      <c r="P689" s="30">
        <v>4347243.55</v>
      </c>
      <c r="Q689" s="30"/>
      <c r="R689" s="49">
        <f t="shared" si="195"/>
        <v>4347243.55</v>
      </c>
      <c r="S689" s="30">
        <v>545237.06999999995</v>
      </c>
      <c r="T689" s="30">
        <v>502531.49</v>
      </c>
      <c r="U689" s="49">
        <f t="shared" si="196"/>
        <v>1047768.5599999999</v>
      </c>
      <c r="V689" s="30">
        <v>164325.03</v>
      </c>
      <c r="W689" s="30"/>
      <c r="X689" s="49">
        <f t="shared" si="197"/>
        <v>164325.03</v>
      </c>
      <c r="Y689" s="30">
        <v>6037741.9000000004</v>
      </c>
      <c r="Z689" s="30">
        <v>10490</v>
      </c>
      <c r="AA689" s="49">
        <f t="shared" si="198"/>
        <v>6048231.9000000004</v>
      </c>
      <c r="AB689" s="30"/>
      <c r="AC689" s="30"/>
      <c r="AD689" s="49">
        <f t="shared" si="199"/>
        <v>0</v>
      </c>
      <c r="AE689" s="30">
        <v>100504.31</v>
      </c>
      <c r="AF689" s="30"/>
      <c r="AG689" s="49">
        <f t="shared" si="200"/>
        <v>100504.31</v>
      </c>
      <c r="AH689" s="30">
        <v>376574.27</v>
      </c>
      <c r="AI689" s="30"/>
      <c r="AJ689" s="49">
        <f t="shared" si="201"/>
        <v>376574.27</v>
      </c>
    </row>
    <row r="690" spans="1:36" ht="14.25" thickTop="1" thickBot="1" x14ac:dyDescent="0.25">
      <c r="A690" s="68" t="s">
        <v>26</v>
      </c>
      <c r="B690" s="29">
        <f t="shared" si="190"/>
        <v>13539482.670000002</v>
      </c>
      <c r="C690" s="29">
        <f t="shared" si="190"/>
        <v>0</v>
      </c>
      <c r="D690" s="30"/>
      <c r="E690" s="30"/>
      <c r="F690" s="49">
        <f t="shared" si="191"/>
        <v>0</v>
      </c>
      <c r="G690" s="30"/>
      <c r="H690" s="30"/>
      <c r="I690" s="49">
        <f t="shared" si="192"/>
        <v>0</v>
      </c>
      <c r="J690" s="30"/>
      <c r="K690" s="30"/>
      <c r="L690" s="49">
        <f t="shared" si="193"/>
        <v>0</v>
      </c>
      <c r="M690" s="30"/>
      <c r="N690" s="30"/>
      <c r="O690" s="49">
        <f t="shared" si="194"/>
        <v>0</v>
      </c>
      <c r="P690" s="30">
        <v>98711.98</v>
      </c>
      <c r="Q690" s="30"/>
      <c r="R690" s="49">
        <f t="shared" si="195"/>
        <v>98711.98</v>
      </c>
      <c r="S690" s="30"/>
      <c r="T690" s="30"/>
      <c r="U690" s="49">
        <f t="shared" si="196"/>
        <v>0</v>
      </c>
      <c r="V690" s="30"/>
      <c r="W690" s="30"/>
      <c r="X690" s="49">
        <f t="shared" si="197"/>
        <v>0</v>
      </c>
      <c r="Y690" s="30">
        <v>13133965.41</v>
      </c>
      <c r="Z690" s="30"/>
      <c r="AA690" s="49">
        <f t="shared" si="198"/>
        <v>13133965.41</v>
      </c>
      <c r="AB690" s="30"/>
      <c r="AC690" s="30"/>
      <c r="AD690" s="49">
        <f t="shared" si="199"/>
        <v>0</v>
      </c>
      <c r="AE690" s="30">
        <v>275253.56</v>
      </c>
      <c r="AF690" s="30"/>
      <c r="AG690" s="49">
        <f t="shared" si="200"/>
        <v>275253.56</v>
      </c>
      <c r="AH690" s="30">
        <v>31551.72</v>
      </c>
      <c r="AI690" s="30"/>
      <c r="AJ690" s="49">
        <f t="shared" si="201"/>
        <v>31551.72</v>
      </c>
    </row>
    <row r="691" spans="1:36" ht="14.25" thickTop="1" thickBot="1" x14ac:dyDescent="0.25">
      <c r="A691" s="69" t="s">
        <v>60</v>
      </c>
      <c r="B691" s="29">
        <f t="shared" si="190"/>
        <v>15960776.33</v>
      </c>
      <c r="C691" s="29">
        <f t="shared" si="190"/>
        <v>0</v>
      </c>
      <c r="D691" s="30"/>
      <c r="E691" s="30"/>
      <c r="F691" s="49">
        <f t="shared" si="191"/>
        <v>0</v>
      </c>
      <c r="G691" s="30"/>
      <c r="H691" s="30"/>
      <c r="I691" s="49">
        <f t="shared" si="192"/>
        <v>0</v>
      </c>
      <c r="J691" s="30"/>
      <c r="K691" s="30"/>
      <c r="L691" s="49">
        <f t="shared" si="193"/>
        <v>0</v>
      </c>
      <c r="M691" s="30"/>
      <c r="N691" s="30"/>
      <c r="O691" s="49">
        <f t="shared" si="194"/>
        <v>0</v>
      </c>
      <c r="P691" s="30">
        <v>105506.58</v>
      </c>
      <c r="Q691" s="30"/>
      <c r="R691" s="49">
        <f t="shared" si="195"/>
        <v>105506.58</v>
      </c>
      <c r="S691" s="30"/>
      <c r="T691" s="30"/>
      <c r="U691" s="49">
        <f t="shared" si="196"/>
        <v>0</v>
      </c>
      <c r="V691" s="30"/>
      <c r="W691" s="30"/>
      <c r="X691" s="49">
        <f t="shared" si="197"/>
        <v>0</v>
      </c>
      <c r="Y691" s="30">
        <v>15502735.57</v>
      </c>
      <c r="Z691" s="30"/>
      <c r="AA691" s="49">
        <f t="shared" si="198"/>
        <v>15502735.57</v>
      </c>
      <c r="AB691" s="30"/>
      <c r="AC691" s="30"/>
      <c r="AD691" s="49">
        <f t="shared" si="199"/>
        <v>0</v>
      </c>
      <c r="AE691" s="30">
        <v>340234.18</v>
      </c>
      <c r="AF691" s="30"/>
      <c r="AG691" s="49">
        <f t="shared" si="200"/>
        <v>340234.18</v>
      </c>
      <c r="AH691" s="30">
        <v>12300</v>
      </c>
      <c r="AI691" s="30"/>
      <c r="AJ691" s="49">
        <f t="shared" si="201"/>
        <v>12300</v>
      </c>
    </row>
    <row r="692" spans="1:36" ht="14.25" thickTop="1" thickBot="1" x14ac:dyDescent="0.25">
      <c r="A692" s="68" t="s">
        <v>27</v>
      </c>
      <c r="B692" s="29">
        <f t="shared" si="190"/>
        <v>13828378.189999999</v>
      </c>
      <c r="C692" s="29">
        <f t="shared" si="190"/>
        <v>8289351.4500000002</v>
      </c>
      <c r="D692" s="30"/>
      <c r="E692" s="30"/>
      <c r="F692" s="49">
        <f t="shared" si="191"/>
        <v>0</v>
      </c>
      <c r="G692" s="30">
        <v>50530.01</v>
      </c>
      <c r="H692" s="30">
        <v>6099276.8099999996</v>
      </c>
      <c r="I692" s="49">
        <f t="shared" si="192"/>
        <v>6149806.8199999994</v>
      </c>
      <c r="J692" s="30"/>
      <c r="K692" s="30"/>
      <c r="L692" s="49">
        <f t="shared" si="193"/>
        <v>0</v>
      </c>
      <c r="M692" s="30"/>
      <c r="N692" s="30"/>
      <c r="O692" s="49">
        <f t="shared" si="194"/>
        <v>0</v>
      </c>
      <c r="P692" s="30">
        <v>121262.54</v>
      </c>
      <c r="Q692" s="30">
        <v>1257031.6100000001</v>
      </c>
      <c r="R692" s="49">
        <f t="shared" si="195"/>
        <v>1378294.1500000001</v>
      </c>
      <c r="S692" s="30"/>
      <c r="T692" s="30"/>
      <c r="U692" s="49">
        <f t="shared" si="196"/>
        <v>0</v>
      </c>
      <c r="V692" s="30"/>
      <c r="W692" s="30"/>
      <c r="X692" s="49">
        <f t="shared" si="197"/>
        <v>0</v>
      </c>
      <c r="Y692" s="30">
        <v>13432004.779999999</v>
      </c>
      <c r="Z692" s="30">
        <v>589203.89</v>
      </c>
      <c r="AA692" s="49">
        <f t="shared" si="198"/>
        <v>14021208.67</v>
      </c>
      <c r="AB692" s="30"/>
      <c r="AC692" s="30"/>
      <c r="AD692" s="49">
        <f t="shared" si="199"/>
        <v>0</v>
      </c>
      <c r="AE692" s="30"/>
      <c r="AF692" s="30">
        <v>250993.65</v>
      </c>
      <c r="AG692" s="49">
        <f t="shared" si="200"/>
        <v>250993.65</v>
      </c>
      <c r="AH692" s="30">
        <v>224580.86</v>
      </c>
      <c r="AI692" s="30">
        <v>92845.49</v>
      </c>
      <c r="AJ692" s="49">
        <f t="shared" si="201"/>
        <v>317426.34999999998</v>
      </c>
    </row>
    <row r="693" spans="1:36" ht="14.25" thickTop="1" thickBot="1" x14ac:dyDescent="0.25">
      <c r="A693" s="68" t="s">
        <v>28</v>
      </c>
      <c r="B693" s="29">
        <f t="shared" si="190"/>
        <v>11415022.119999999</v>
      </c>
      <c r="C693" s="29">
        <f t="shared" si="190"/>
        <v>0</v>
      </c>
      <c r="D693" s="30">
        <v>2987.57</v>
      </c>
      <c r="E693" s="30"/>
      <c r="F693" s="49">
        <f t="shared" si="191"/>
        <v>2987.57</v>
      </c>
      <c r="G693" s="30">
        <v>1347181.67</v>
      </c>
      <c r="H693" s="30"/>
      <c r="I693" s="49">
        <f t="shared" si="192"/>
        <v>1347181.67</v>
      </c>
      <c r="J693" s="30"/>
      <c r="K693" s="30"/>
      <c r="L693" s="49">
        <f t="shared" si="193"/>
        <v>0</v>
      </c>
      <c r="M693" s="30">
        <v>17176.560000000001</v>
      </c>
      <c r="N693" s="30"/>
      <c r="O693" s="49">
        <f t="shared" si="194"/>
        <v>17176.560000000001</v>
      </c>
      <c r="P693" s="30">
        <v>1522604.57</v>
      </c>
      <c r="Q693" s="30"/>
      <c r="R693" s="49">
        <f t="shared" si="195"/>
        <v>1522604.57</v>
      </c>
      <c r="S693" s="30"/>
      <c r="T693" s="30"/>
      <c r="U693" s="49">
        <f t="shared" si="196"/>
        <v>0</v>
      </c>
      <c r="V693" s="30">
        <v>26129.95</v>
      </c>
      <c r="W693" s="30"/>
      <c r="X693" s="49">
        <f t="shared" si="197"/>
        <v>26129.95</v>
      </c>
      <c r="Y693" s="30">
        <v>6167666.8899999997</v>
      </c>
      <c r="Z693" s="30"/>
      <c r="AA693" s="49">
        <f t="shared" si="198"/>
        <v>6167666.8899999997</v>
      </c>
      <c r="AB693" s="30"/>
      <c r="AC693" s="30"/>
      <c r="AD693" s="49">
        <f t="shared" si="199"/>
        <v>0</v>
      </c>
      <c r="AE693" s="30">
        <v>1614728.88</v>
      </c>
      <c r="AF693" s="30"/>
      <c r="AG693" s="49">
        <f t="shared" si="200"/>
        <v>1614728.88</v>
      </c>
      <c r="AH693" s="30">
        <v>716546.03</v>
      </c>
      <c r="AI693" s="30"/>
      <c r="AJ693" s="49">
        <f t="shared" si="201"/>
        <v>716546.03</v>
      </c>
    </row>
    <row r="694" spans="1:36" ht="14.25" thickTop="1" thickBot="1" x14ac:dyDescent="0.25">
      <c r="A694" s="69" t="s">
        <v>70</v>
      </c>
      <c r="B694" s="29">
        <f t="shared" si="190"/>
        <v>17041478.550000001</v>
      </c>
      <c r="C694" s="29">
        <f t="shared" si="190"/>
        <v>0</v>
      </c>
      <c r="D694" s="30"/>
      <c r="E694" s="30"/>
      <c r="F694" s="49">
        <f t="shared" si="191"/>
        <v>0</v>
      </c>
      <c r="G694" s="30">
        <v>3355.17</v>
      </c>
      <c r="H694" s="30"/>
      <c r="I694" s="49">
        <f t="shared" si="192"/>
        <v>3355.17</v>
      </c>
      <c r="J694" s="30"/>
      <c r="K694" s="30"/>
      <c r="L694" s="49">
        <f t="shared" si="193"/>
        <v>0</v>
      </c>
      <c r="M694" s="30"/>
      <c r="N694" s="30"/>
      <c r="O694" s="49">
        <f t="shared" si="194"/>
        <v>0</v>
      </c>
      <c r="P694" s="30">
        <v>336571.32</v>
      </c>
      <c r="Q694" s="30"/>
      <c r="R694" s="49">
        <f t="shared" si="195"/>
        <v>336571.32</v>
      </c>
      <c r="S694" s="30"/>
      <c r="T694" s="30"/>
      <c r="U694" s="49">
        <f t="shared" si="196"/>
        <v>0</v>
      </c>
      <c r="V694" s="30">
        <v>176117.23</v>
      </c>
      <c r="W694" s="30"/>
      <c r="X694" s="49">
        <f t="shared" si="197"/>
        <v>176117.23</v>
      </c>
      <c r="Y694" s="30">
        <v>16496024.49</v>
      </c>
      <c r="Z694" s="30"/>
      <c r="AA694" s="49">
        <f t="shared" si="198"/>
        <v>16496024.49</v>
      </c>
      <c r="AB694" s="30"/>
      <c r="AC694" s="30"/>
      <c r="AD694" s="49">
        <f t="shared" si="199"/>
        <v>0</v>
      </c>
      <c r="AE694" s="30">
        <v>17000</v>
      </c>
      <c r="AF694" s="30"/>
      <c r="AG694" s="49">
        <f t="shared" si="200"/>
        <v>17000</v>
      </c>
      <c r="AH694" s="30">
        <v>12410.34</v>
      </c>
      <c r="AI694" s="30"/>
      <c r="AJ694" s="49">
        <f t="shared" si="201"/>
        <v>12410.34</v>
      </c>
    </row>
    <row r="695" spans="1:36" ht="14.25" thickTop="1" thickBot="1" x14ac:dyDescent="0.25">
      <c r="A695" s="68" t="s">
        <v>29</v>
      </c>
      <c r="B695" s="29">
        <f t="shared" si="190"/>
        <v>11033348.300000001</v>
      </c>
      <c r="C695" s="29">
        <f t="shared" si="190"/>
        <v>0</v>
      </c>
      <c r="D695" s="30"/>
      <c r="E695" s="30"/>
      <c r="F695" s="49">
        <f t="shared" si="191"/>
        <v>0</v>
      </c>
      <c r="G695" s="30"/>
      <c r="H695" s="30"/>
      <c r="I695" s="49">
        <f t="shared" si="192"/>
        <v>0</v>
      </c>
      <c r="J695" s="30"/>
      <c r="K695" s="30"/>
      <c r="L695" s="49">
        <f t="shared" si="193"/>
        <v>0</v>
      </c>
      <c r="M695" s="30">
        <v>8715.7900000000009</v>
      </c>
      <c r="N695" s="30"/>
      <c r="O695" s="49">
        <f t="shared" si="194"/>
        <v>8715.7900000000009</v>
      </c>
      <c r="P695" s="30">
        <v>988787.07</v>
      </c>
      <c r="Q695" s="30"/>
      <c r="R695" s="49">
        <f t="shared" si="195"/>
        <v>988787.07</v>
      </c>
      <c r="S695" s="30">
        <v>55251.77</v>
      </c>
      <c r="T695" s="30"/>
      <c r="U695" s="49">
        <f t="shared" si="196"/>
        <v>55251.77</v>
      </c>
      <c r="V695" s="30">
        <v>49438.26</v>
      </c>
      <c r="W695" s="30"/>
      <c r="X695" s="49">
        <f t="shared" si="197"/>
        <v>49438.26</v>
      </c>
      <c r="Y695" s="30">
        <v>8615345.5399999991</v>
      </c>
      <c r="Z695" s="30"/>
      <c r="AA695" s="49">
        <f t="shared" si="198"/>
        <v>8615345.5399999991</v>
      </c>
      <c r="AB695" s="30"/>
      <c r="AC695" s="30"/>
      <c r="AD695" s="49">
        <f t="shared" si="199"/>
        <v>0</v>
      </c>
      <c r="AE695" s="30">
        <v>784425.06</v>
      </c>
      <c r="AF695" s="30"/>
      <c r="AG695" s="49">
        <f t="shared" si="200"/>
        <v>784425.06</v>
      </c>
      <c r="AH695" s="30">
        <v>531384.81000000006</v>
      </c>
      <c r="AI695" s="30"/>
      <c r="AJ695" s="49">
        <f t="shared" si="201"/>
        <v>531384.81000000006</v>
      </c>
    </row>
    <row r="696" spans="1:36" ht="14.25" thickTop="1" thickBot="1" x14ac:dyDescent="0.25">
      <c r="A696" s="68" t="s">
        <v>30</v>
      </c>
      <c r="B696" s="29">
        <f t="shared" si="190"/>
        <v>8995047.9100000001</v>
      </c>
      <c r="C696" s="29">
        <f t="shared" si="190"/>
        <v>0</v>
      </c>
      <c r="D696" s="30">
        <v>8684.59</v>
      </c>
      <c r="E696" s="30"/>
      <c r="F696" s="49">
        <f t="shared" si="191"/>
        <v>8684.59</v>
      </c>
      <c r="G696" s="30">
        <v>113965.55</v>
      </c>
      <c r="H696" s="30"/>
      <c r="I696" s="49">
        <f t="shared" si="192"/>
        <v>113965.55</v>
      </c>
      <c r="J696" s="30"/>
      <c r="K696" s="30"/>
      <c r="L696" s="49">
        <f t="shared" si="193"/>
        <v>0</v>
      </c>
      <c r="M696" s="30"/>
      <c r="N696" s="30"/>
      <c r="O696" s="49">
        <f t="shared" si="194"/>
        <v>0</v>
      </c>
      <c r="P696" s="30">
        <v>1217559.25</v>
      </c>
      <c r="Q696" s="30"/>
      <c r="R696" s="49">
        <f t="shared" si="195"/>
        <v>1217559.25</v>
      </c>
      <c r="S696" s="30">
        <v>14839.97</v>
      </c>
      <c r="T696" s="30"/>
      <c r="U696" s="49">
        <f t="shared" si="196"/>
        <v>14839.97</v>
      </c>
      <c r="V696" s="30">
        <v>74396.53</v>
      </c>
      <c r="W696" s="30"/>
      <c r="X696" s="49">
        <f t="shared" si="197"/>
        <v>74396.53</v>
      </c>
      <c r="Y696" s="30">
        <v>7152518.9299999997</v>
      </c>
      <c r="Z696" s="30"/>
      <c r="AA696" s="49">
        <f t="shared" si="198"/>
        <v>7152518.9299999997</v>
      </c>
      <c r="AB696" s="30"/>
      <c r="AC696" s="30"/>
      <c r="AD696" s="49">
        <f t="shared" si="199"/>
        <v>0</v>
      </c>
      <c r="AE696" s="30">
        <v>281937.07</v>
      </c>
      <c r="AF696" s="30"/>
      <c r="AG696" s="49">
        <f t="shared" si="200"/>
        <v>281937.07</v>
      </c>
      <c r="AH696" s="30">
        <v>131146.01999999999</v>
      </c>
      <c r="AI696" s="30"/>
      <c r="AJ696" s="49">
        <f t="shared" si="201"/>
        <v>131146.01999999999</v>
      </c>
    </row>
    <row r="697" spans="1:36" s="8" customFormat="1" ht="14.25" thickTop="1" thickBot="1" x14ac:dyDescent="0.25">
      <c r="A697" s="68" t="s">
        <v>31</v>
      </c>
      <c r="B697" s="43">
        <f t="shared" si="190"/>
        <v>279746.96000000002</v>
      </c>
      <c r="C697" s="43">
        <f t="shared" si="190"/>
        <v>8947270.0399999991</v>
      </c>
      <c r="D697" s="39"/>
      <c r="E697" s="39"/>
      <c r="F697" s="59">
        <f t="shared" si="191"/>
        <v>0</v>
      </c>
      <c r="G697" s="39">
        <v>279746.96000000002</v>
      </c>
      <c r="H697" s="39"/>
      <c r="I697" s="59">
        <f t="shared" si="192"/>
        <v>279746.96000000002</v>
      </c>
      <c r="J697" s="39"/>
      <c r="K697" s="39">
        <v>8947270.0399999991</v>
      </c>
      <c r="L697" s="59">
        <f t="shared" si="193"/>
        <v>8947270.0399999991</v>
      </c>
      <c r="M697" s="39"/>
      <c r="N697" s="39"/>
      <c r="O697" s="59">
        <f t="shared" si="194"/>
        <v>0</v>
      </c>
      <c r="P697" s="39"/>
      <c r="Q697" s="39"/>
      <c r="R697" s="59">
        <f t="shared" si="195"/>
        <v>0</v>
      </c>
      <c r="S697" s="39"/>
      <c r="T697" s="39"/>
      <c r="U697" s="59">
        <f t="shared" si="196"/>
        <v>0</v>
      </c>
      <c r="V697" s="39"/>
      <c r="W697" s="39"/>
      <c r="X697" s="59">
        <f t="shared" si="197"/>
        <v>0</v>
      </c>
      <c r="Y697" s="39"/>
      <c r="Z697" s="39"/>
      <c r="AA697" s="59">
        <f t="shared" si="198"/>
        <v>0</v>
      </c>
      <c r="AB697" s="39"/>
      <c r="AC697" s="39"/>
      <c r="AD697" s="59">
        <f t="shared" si="199"/>
        <v>0</v>
      </c>
      <c r="AE697" s="39"/>
      <c r="AF697" s="39"/>
      <c r="AG697" s="59">
        <f t="shared" si="200"/>
        <v>0</v>
      </c>
      <c r="AH697" s="39"/>
      <c r="AI697" s="39"/>
      <c r="AJ697" s="59">
        <f t="shared" si="201"/>
        <v>0</v>
      </c>
    </row>
    <row r="698" spans="1:36" s="8" customFormat="1" ht="14.25" thickTop="1" thickBot="1" x14ac:dyDescent="0.25">
      <c r="A698" s="68" t="s">
        <v>32</v>
      </c>
      <c r="B698" s="43">
        <f t="shared" si="190"/>
        <v>4625885.5999999996</v>
      </c>
      <c r="C698" s="43">
        <f t="shared" si="190"/>
        <v>0</v>
      </c>
      <c r="D698" s="39">
        <v>786965.34</v>
      </c>
      <c r="E698" s="39"/>
      <c r="F698" s="59">
        <f t="shared" si="191"/>
        <v>786965.34</v>
      </c>
      <c r="G698" s="39">
        <v>1619392.53</v>
      </c>
      <c r="H698" s="39"/>
      <c r="I698" s="59">
        <f t="shared" si="192"/>
        <v>1619392.53</v>
      </c>
      <c r="J698" s="39"/>
      <c r="K698" s="39"/>
      <c r="L698" s="59">
        <f t="shared" si="193"/>
        <v>0</v>
      </c>
      <c r="M698" s="39"/>
      <c r="N698" s="39"/>
      <c r="O698" s="59">
        <f t="shared" si="194"/>
        <v>0</v>
      </c>
      <c r="P698" s="39"/>
      <c r="Q698" s="39"/>
      <c r="R698" s="59">
        <f t="shared" si="195"/>
        <v>0</v>
      </c>
      <c r="S698" s="39"/>
      <c r="T698" s="39"/>
      <c r="U698" s="59">
        <f t="shared" si="196"/>
        <v>0</v>
      </c>
      <c r="V698" s="39"/>
      <c r="W698" s="39"/>
      <c r="X698" s="59">
        <f t="shared" si="197"/>
        <v>0</v>
      </c>
      <c r="Y698" s="39"/>
      <c r="Z698" s="39"/>
      <c r="AA698" s="59">
        <f t="shared" si="198"/>
        <v>0</v>
      </c>
      <c r="AB698" s="39"/>
      <c r="AC698" s="39"/>
      <c r="AD698" s="59">
        <f t="shared" si="199"/>
        <v>0</v>
      </c>
      <c r="AE698" s="39">
        <v>2219527.73</v>
      </c>
      <c r="AF698" s="39"/>
      <c r="AG698" s="59">
        <f t="shared" si="200"/>
        <v>2219527.73</v>
      </c>
      <c r="AH698" s="39"/>
      <c r="AI698" s="39"/>
      <c r="AJ698" s="59">
        <f t="shared" si="201"/>
        <v>0</v>
      </c>
    </row>
    <row r="699" spans="1:36" ht="14.25" thickTop="1" thickBot="1" x14ac:dyDescent="0.25">
      <c r="A699" s="69" t="s">
        <v>58</v>
      </c>
      <c r="B699" s="29">
        <f t="shared" si="190"/>
        <v>20678083.75</v>
      </c>
      <c r="C699" s="29">
        <f t="shared" si="190"/>
        <v>5081278.82</v>
      </c>
      <c r="D699" s="30"/>
      <c r="E699" s="30"/>
      <c r="F699" s="49">
        <f t="shared" si="191"/>
        <v>0</v>
      </c>
      <c r="G699" s="30"/>
      <c r="H699" s="30"/>
      <c r="I699" s="49">
        <f t="shared" si="192"/>
        <v>0</v>
      </c>
      <c r="J699" s="30"/>
      <c r="K699" s="30">
        <v>5081278.82</v>
      </c>
      <c r="L699" s="49">
        <f t="shared" si="193"/>
        <v>5081278.82</v>
      </c>
      <c r="M699" s="30">
        <v>3309.66</v>
      </c>
      <c r="N699" s="30"/>
      <c r="O699" s="49">
        <f t="shared" si="194"/>
        <v>3309.66</v>
      </c>
      <c r="P699" s="30">
        <v>929737.08</v>
      </c>
      <c r="Q699" s="30"/>
      <c r="R699" s="49">
        <f t="shared" si="195"/>
        <v>929737.08</v>
      </c>
      <c r="S699" s="30">
        <v>18058.16</v>
      </c>
      <c r="T699" s="30"/>
      <c r="U699" s="49">
        <f t="shared" si="196"/>
        <v>18058.16</v>
      </c>
      <c r="V699" s="30">
        <v>81999.77</v>
      </c>
      <c r="W699" s="30"/>
      <c r="X699" s="49">
        <f t="shared" si="197"/>
        <v>81999.77</v>
      </c>
      <c r="Y699" s="30">
        <v>14186165.17</v>
      </c>
      <c r="Z699" s="30"/>
      <c r="AA699" s="49">
        <f t="shared" si="198"/>
        <v>14186165.17</v>
      </c>
      <c r="AB699" s="30"/>
      <c r="AC699" s="30"/>
      <c r="AD699" s="49">
        <f t="shared" si="199"/>
        <v>0</v>
      </c>
      <c r="AE699" s="30">
        <v>4986454.83</v>
      </c>
      <c r="AF699" s="30"/>
      <c r="AG699" s="49">
        <f t="shared" si="200"/>
        <v>4986454.83</v>
      </c>
      <c r="AH699" s="30">
        <v>472359.08</v>
      </c>
      <c r="AI699" s="30"/>
      <c r="AJ699" s="49">
        <f t="shared" si="201"/>
        <v>472359.08</v>
      </c>
    </row>
    <row r="700" spans="1:36" ht="14.25" thickTop="1" thickBot="1" x14ac:dyDescent="0.25">
      <c r="A700" s="68" t="s">
        <v>33</v>
      </c>
      <c r="B700" s="29">
        <f t="shared" si="190"/>
        <v>2372214.86</v>
      </c>
      <c r="C700" s="29">
        <f t="shared" si="190"/>
        <v>0</v>
      </c>
      <c r="D700" s="30">
        <v>3481.9</v>
      </c>
      <c r="E700" s="30"/>
      <c r="F700" s="49">
        <f t="shared" si="191"/>
        <v>3481.9</v>
      </c>
      <c r="G700" s="30"/>
      <c r="H700" s="30"/>
      <c r="I700" s="49">
        <f t="shared" si="192"/>
        <v>0</v>
      </c>
      <c r="J700" s="30"/>
      <c r="K700" s="30"/>
      <c r="L700" s="49">
        <f t="shared" si="193"/>
        <v>0</v>
      </c>
      <c r="M700" s="30"/>
      <c r="N700" s="30"/>
      <c r="O700" s="49">
        <f t="shared" si="194"/>
        <v>0</v>
      </c>
      <c r="P700" s="30"/>
      <c r="Q700" s="30"/>
      <c r="R700" s="49">
        <f t="shared" si="195"/>
        <v>0</v>
      </c>
      <c r="S700" s="30"/>
      <c r="T700" s="30"/>
      <c r="U700" s="49">
        <f t="shared" si="196"/>
        <v>0</v>
      </c>
      <c r="V700" s="30"/>
      <c r="W700" s="30"/>
      <c r="X700" s="49">
        <f t="shared" si="197"/>
        <v>0</v>
      </c>
      <c r="Y700" s="30">
        <v>2368732.96</v>
      </c>
      <c r="Z700" s="30"/>
      <c r="AA700" s="49">
        <f t="shared" si="198"/>
        <v>2368732.96</v>
      </c>
      <c r="AB700" s="30"/>
      <c r="AC700" s="30"/>
      <c r="AD700" s="49">
        <f t="shared" si="199"/>
        <v>0</v>
      </c>
      <c r="AE700" s="30"/>
      <c r="AF700" s="30"/>
      <c r="AG700" s="49">
        <f t="shared" si="200"/>
        <v>0</v>
      </c>
      <c r="AH700" s="30"/>
      <c r="AI700" s="30"/>
      <c r="AJ700" s="49">
        <f t="shared" si="201"/>
        <v>0</v>
      </c>
    </row>
    <row r="701" spans="1:36" ht="14.25" thickTop="1" thickBot="1" x14ac:dyDescent="0.25">
      <c r="A701" s="70" t="s">
        <v>65</v>
      </c>
      <c r="B701" s="29">
        <f t="shared" si="190"/>
        <v>30031773.469999999</v>
      </c>
      <c r="C701" s="29">
        <f t="shared" si="190"/>
        <v>0</v>
      </c>
      <c r="D701" s="30"/>
      <c r="E701" s="30"/>
      <c r="F701" s="49">
        <f t="shared" si="191"/>
        <v>0</v>
      </c>
      <c r="G701" s="30"/>
      <c r="H701" s="30"/>
      <c r="I701" s="49">
        <f t="shared" si="192"/>
        <v>0</v>
      </c>
      <c r="J701" s="30"/>
      <c r="K701" s="30"/>
      <c r="L701" s="49">
        <f t="shared" si="193"/>
        <v>0</v>
      </c>
      <c r="M701" s="30"/>
      <c r="N701" s="30"/>
      <c r="O701" s="49">
        <f t="shared" si="194"/>
        <v>0</v>
      </c>
      <c r="P701" s="30">
        <v>30031773.469999999</v>
      </c>
      <c r="Q701" s="30"/>
      <c r="R701" s="49">
        <f t="shared" si="195"/>
        <v>30031773.469999999</v>
      </c>
      <c r="S701" s="30"/>
      <c r="T701" s="30"/>
      <c r="U701" s="49">
        <f t="shared" si="196"/>
        <v>0</v>
      </c>
      <c r="V701" s="30"/>
      <c r="W701" s="30"/>
      <c r="X701" s="49">
        <f t="shared" si="197"/>
        <v>0</v>
      </c>
      <c r="Y701" s="30"/>
      <c r="Z701" s="30"/>
      <c r="AA701" s="49">
        <f t="shared" si="198"/>
        <v>0</v>
      </c>
      <c r="AB701" s="30"/>
      <c r="AC701" s="30"/>
      <c r="AD701" s="49">
        <f t="shared" si="199"/>
        <v>0</v>
      </c>
      <c r="AE701" s="30"/>
      <c r="AF701" s="30"/>
      <c r="AG701" s="49">
        <f t="shared" si="200"/>
        <v>0</v>
      </c>
      <c r="AH701" s="30"/>
      <c r="AI701" s="30"/>
      <c r="AJ701" s="49">
        <f t="shared" si="201"/>
        <v>0</v>
      </c>
    </row>
    <row r="702" spans="1:36" ht="14.25" thickTop="1" thickBot="1" x14ac:dyDescent="0.25">
      <c r="A702" s="68" t="s">
        <v>34</v>
      </c>
      <c r="B702" s="29">
        <f t="shared" si="190"/>
        <v>3651439.8</v>
      </c>
      <c r="C702" s="29">
        <f t="shared" si="190"/>
        <v>0</v>
      </c>
      <c r="D702" s="30"/>
      <c r="E702" s="30"/>
      <c r="F702" s="49">
        <f t="shared" si="191"/>
        <v>0</v>
      </c>
      <c r="G702" s="30"/>
      <c r="H702" s="30"/>
      <c r="I702" s="49">
        <f t="shared" si="192"/>
        <v>0</v>
      </c>
      <c r="J702" s="30"/>
      <c r="K702" s="30"/>
      <c r="L702" s="49">
        <f t="shared" si="193"/>
        <v>0</v>
      </c>
      <c r="M702" s="30"/>
      <c r="N702" s="30"/>
      <c r="O702" s="49">
        <f t="shared" si="194"/>
        <v>0</v>
      </c>
      <c r="P702" s="30"/>
      <c r="Q702" s="30"/>
      <c r="R702" s="49">
        <f t="shared" si="195"/>
        <v>0</v>
      </c>
      <c r="S702" s="30"/>
      <c r="T702" s="30"/>
      <c r="U702" s="49">
        <f t="shared" si="196"/>
        <v>0</v>
      </c>
      <c r="V702" s="30"/>
      <c r="W702" s="30"/>
      <c r="X702" s="49">
        <f t="shared" si="197"/>
        <v>0</v>
      </c>
      <c r="Y702" s="60">
        <v>3651439.8</v>
      </c>
      <c r="Z702" s="30"/>
      <c r="AA702" s="49">
        <f t="shared" si="198"/>
        <v>3651439.8</v>
      </c>
      <c r="AB702" s="30"/>
      <c r="AC702" s="30"/>
      <c r="AD702" s="49">
        <f t="shared" si="199"/>
        <v>0</v>
      </c>
      <c r="AE702" s="30"/>
      <c r="AF702" s="30"/>
      <c r="AG702" s="49">
        <f t="shared" si="200"/>
        <v>0</v>
      </c>
      <c r="AH702" s="30"/>
      <c r="AI702" s="30"/>
      <c r="AJ702" s="49">
        <f t="shared" si="201"/>
        <v>0</v>
      </c>
    </row>
    <row r="703" spans="1:36" ht="14.25" thickTop="1" thickBot="1" x14ac:dyDescent="0.25">
      <c r="A703" s="69" t="s">
        <v>71</v>
      </c>
      <c r="B703" s="29">
        <f t="shared" si="190"/>
        <v>2251172.79</v>
      </c>
      <c r="C703" s="29">
        <f t="shared" si="190"/>
        <v>0</v>
      </c>
      <c r="D703" s="30"/>
      <c r="E703" s="30"/>
      <c r="F703" s="49">
        <f t="shared" si="191"/>
        <v>0</v>
      </c>
      <c r="G703" s="30"/>
      <c r="H703" s="30"/>
      <c r="I703" s="49">
        <f t="shared" si="192"/>
        <v>0</v>
      </c>
      <c r="J703" s="30"/>
      <c r="K703" s="30"/>
      <c r="L703" s="49">
        <f t="shared" si="193"/>
        <v>0</v>
      </c>
      <c r="M703" s="30"/>
      <c r="N703" s="30"/>
      <c r="O703" s="49">
        <f t="shared" si="194"/>
        <v>0</v>
      </c>
      <c r="P703" s="30"/>
      <c r="Q703" s="30"/>
      <c r="R703" s="49">
        <f t="shared" si="195"/>
        <v>0</v>
      </c>
      <c r="S703" s="30"/>
      <c r="T703" s="30"/>
      <c r="U703" s="49">
        <f t="shared" si="196"/>
        <v>0</v>
      </c>
      <c r="V703" s="30">
        <v>25395.31</v>
      </c>
      <c r="W703" s="30"/>
      <c r="X703" s="49">
        <f t="shared" si="197"/>
        <v>25395.31</v>
      </c>
      <c r="Y703" s="30">
        <v>2177556.31</v>
      </c>
      <c r="Z703" s="30"/>
      <c r="AA703" s="49">
        <f t="shared" si="198"/>
        <v>2177556.31</v>
      </c>
      <c r="AB703" s="30"/>
      <c r="AC703" s="30"/>
      <c r="AD703" s="49">
        <f t="shared" si="199"/>
        <v>0</v>
      </c>
      <c r="AE703" s="30"/>
      <c r="AF703" s="30"/>
      <c r="AG703" s="49">
        <f t="shared" si="200"/>
        <v>0</v>
      </c>
      <c r="AH703" s="30">
        <v>48221.17</v>
      </c>
      <c r="AI703" s="30"/>
      <c r="AJ703" s="49">
        <f t="shared" si="201"/>
        <v>48221.17</v>
      </c>
    </row>
    <row r="704" spans="1:36" ht="14.25" thickTop="1" thickBot="1" x14ac:dyDescent="0.25">
      <c r="A704" s="69" t="s">
        <v>61</v>
      </c>
      <c r="B704" s="29">
        <f t="shared" si="190"/>
        <v>711413.89</v>
      </c>
      <c r="C704" s="29">
        <f t="shared" si="190"/>
        <v>0</v>
      </c>
      <c r="D704" s="30"/>
      <c r="E704" s="30"/>
      <c r="F704" s="49">
        <f t="shared" si="191"/>
        <v>0</v>
      </c>
      <c r="G704" s="30">
        <v>711413.89</v>
      </c>
      <c r="H704" s="30"/>
      <c r="I704" s="49">
        <f t="shared" si="192"/>
        <v>711413.89</v>
      </c>
      <c r="J704" s="30"/>
      <c r="K704" s="30"/>
      <c r="L704" s="49">
        <f t="shared" si="193"/>
        <v>0</v>
      </c>
      <c r="M704" s="30"/>
      <c r="N704" s="30"/>
      <c r="O704" s="49">
        <f t="shared" si="194"/>
        <v>0</v>
      </c>
      <c r="P704" s="30"/>
      <c r="Q704" s="30"/>
      <c r="R704" s="49">
        <f t="shared" si="195"/>
        <v>0</v>
      </c>
      <c r="S704" s="30"/>
      <c r="T704" s="30"/>
      <c r="U704" s="49">
        <f t="shared" si="196"/>
        <v>0</v>
      </c>
      <c r="V704" s="30"/>
      <c r="W704" s="30"/>
      <c r="X704" s="49">
        <f t="shared" si="197"/>
        <v>0</v>
      </c>
      <c r="Y704" s="30"/>
      <c r="Z704" s="30"/>
      <c r="AA704" s="49">
        <f t="shared" si="198"/>
        <v>0</v>
      </c>
      <c r="AB704" s="30"/>
      <c r="AC704" s="30"/>
      <c r="AD704" s="49">
        <f t="shared" si="199"/>
        <v>0</v>
      </c>
      <c r="AE704" s="30"/>
      <c r="AF704" s="30"/>
      <c r="AG704" s="49">
        <f t="shared" si="200"/>
        <v>0</v>
      </c>
      <c r="AH704" s="30"/>
      <c r="AI704" s="30"/>
      <c r="AJ704" s="49">
        <f t="shared" si="201"/>
        <v>0</v>
      </c>
    </row>
    <row r="705" spans="1:36" s="6" customFormat="1" ht="14.25" thickTop="1" thickBot="1" x14ac:dyDescent="0.25">
      <c r="A705" s="69" t="s">
        <v>72</v>
      </c>
      <c r="B705" s="29">
        <f t="shared" si="190"/>
        <v>4622997.07</v>
      </c>
      <c r="C705" s="29">
        <f t="shared" si="190"/>
        <v>134916.35999999999</v>
      </c>
      <c r="D705" s="30"/>
      <c r="E705" s="30"/>
      <c r="F705" s="49">
        <f t="shared" si="191"/>
        <v>0</v>
      </c>
      <c r="G705" s="30">
        <v>4604608.03</v>
      </c>
      <c r="H705" s="30">
        <v>134916.35999999999</v>
      </c>
      <c r="I705" s="49">
        <f t="shared" si="192"/>
        <v>4739524.3900000006</v>
      </c>
      <c r="J705" s="30"/>
      <c r="K705" s="30"/>
      <c r="L705" s="49">
        <f t="shared" si="193"/>
        <v>0</v>
      </c>
      <c r="M705" s="30">
        <v>18389.04</v>
      </c>
      <c r="N705" s="30"/>
      <c r="O705" s="49">
        <f t="shared" si="194"/>
        <v>18389.04</v>
      </c>
      <c r="P705" s="30"/>
      <c r="Q705" s="30"/>
      <c r="R705" s="49">
        <f t="shared" si="195"/>
        <v>0</v>
      </c>
      <c r="S705" s="30"/>
      <c r="T705" s="30"/>
      <c r="U705" s="49">
        <f t="shared" si="196"/>
        <v>0</v>
      </c>
      <c r="V705" s="30"/>
      <c r="W705" s="30"/>
      <c r="X705" s="49">
        <f t="shared" si="197"/>
        <v>0</v>
      </c>
      <c r="Y705" s="30"/>
      <c r="Z705" s="30"/>
      <c r="AA705" s="49">
        <f t="shared" si="198"/>
        <v>0</v>
      </c>
      <c r="AB705" s="30"/>
      <c r="AC705" s="30"/>
      <c r="AD705" s="49">
        <f t="shared" si="199"/>
        <v>0</v>
      </c>
      <c r="AE705" s="30"/>
      <c r="AF705" s="30"/>
      <c r="AG705" s="49">
        <f t="shared" si="200"/>
        <v>0</v>
      </c>
      <c r="AH705" s="30"/>
      <c r="AI705" s="30"/>
      <c r="AJ705" s="49">
        <f t="shared" si="201"/>
        <v>0</v>
      </c>
    </row>
    <row r="706" spans="1:36" ht="14.25" thickTop="1" thickBot="1" x14ac:dyDescent="0.25">
      <c r="A706" s="68" t="s">
        <v>35</v>
      </c>
      <c r="B706" s="29">
        <f t="shared" si="190"/>
        <v>159223.53</v>
      </c>
      <c r="C706" s="29">
        <f t="shared" si="190"/>
        <v>0</v>
      </c>
      <c r="D706" s="30"/>
      <c r="E706" s="30"/>
      <c r="F706" s="49">
        <f t="shared" si="191"/>
        <v>0</v>
      </c>
      <c r="G706" s="30"/>
      <c r="H706" s="30"/>
      <c r="I706" s="49">
        <f t="shared" si="192"/>
        <v>0</v>
      </c>
      <c r="J706" s="30"/>
      <c r="K706" s="30"/>
      <c r="L706" s="49">
        <f t="shared" si="193"/>
        <v>0</v>
      </c>
      <c r="M706" s="30"/>
      <c r="N706" s="30"/>
      <c r="O706" s="49">
        <f t="shared" si="194"/>
        <v>0</v>
      </c>
      <c r="P706" s="30"/>
      <c r="Q706" s="30"/>
      <c r="R706" s="49">
        <f t="shared" si="195"/>
        <v>0</v>
      </c>
      <c r="S706" s="30"/>
      <c r="T706" s="30"/>
      <c r="U706" s="49">
        <f t="shared" si="196"/>
        <v>0</v>
      </c>
      <c r="V706" s="30"/>
      <c r="W706" s="30"/>
      <c r="X706" s="49">
        <f t="shared" si="197"/>
        <v>0</v>
      </c>
      <c r="Y706" s="30">
        <v>159223.53</v>
      </c>
      <c r="Z706" s="30"/>
      <c r="AA706" s="49">
        <f t="shared" si="198"/>
        <v>159223.53</v>
      </c>
      <c r="AB706" s="30"/>
      <c r="AC706" s="30"/>
      <c r="AD706" s="49">
        <f t="shared" si="199"/>
        <v>0</v>
      </c>
      <c r="AE706" s="30"/>
      <c r="AF706" s="30"/>
      <c r="AG706" s="49">
        <f t="shared" si="200"/>
        <v>0</v>
      </c>
      <c r="AH706" s="30"/>
      <c r="AI706" s="30"/>
      <c r="AJ706" s="49">
        <f t="shared" si="201"/>
        <v>0</v>
      </c>
    </row>
    <row r="707" spans="1:36" ht="14.25" thickTop="1" thickBot="1" x14ac:dyDescent="0.25">
      <c r="A707" s="69" t="s">
        <v>59</v>
      </c>
      <c r="B707" s="29">
        <f t="shared" si="190"/>
        <v>399884.43</v>
      </c>
      <c r="C707" s="29">
        <f t="shared" si="190"/>
        <v>0</v>
      </c>
      <c r="D707" s="30"/>
      <c r="E707" s="30"/>
      <c r="F707" s="49">
        <f t="shared" si="191"/>
        <v>0</v>
      </c>
      <c r="G707" s="30"/>
      <c r="H707" s="30"/>
      <c r="I707" s="49">
        <f t="shared" si="192"/>
        <v>0</v>
      </c>
      <c r="J707" s="30"/>
      <c r="K707" s="30"/>
      <c r="L707" s="49">
        <f t="shared" si="193"/>
        <v>0</v>
      </c>
      <c r="M707" s="30"/>
      <c r="N707" s="30"/>
      <c r="O707" s="49">
        <f t="shared" si="194"/>
        <v>0</v>
      </c>
      <c r="P707" s="30"/>
      <c r="Q707" s="30"/>
      <c r="R707" s="49">
        <f t="shared" si="195"/>
        <v>0</v>
      </c>
      <c r="S707" s="30"/>
      <c r="T707" s="30"/>
      <c r="U707" s="49">
        <f t="shared" si="196"/>
        <v>0</v>
      </c>
      <c r="V707" s="30"/>
      <c r="W707" s="30"/>
      <c r="X707" s="49">
        <f t="shared" si="197"/>
        <v>0</v>
      </c>
      <c r="Y707" s="30">
        <v>5387.93</v>
      </c>
      <c r="Z707" s="30"/>
      <c r="AA707" s="49">
        <f t="shared" si="198"/>
        <v>5387.93</v>
      </c>
      <c r="AB707" s="30"/>
      <c r="AC707" s="30"/>
      <c r="AD707" s="49">
        <f t="shared" si="199"/>
        <v>0</v>
      </c>
      <c r="AE707" s="30">
        <v>394496.5</v>
      </c>
      <c r="AF707" s="30"/>
      <c r="AG707" s="49">
        <f t="shared" si="200"/>
        <v>394496.5</v>
      </c>
      <c r="AH707" s="30"/>
      <c r="AI707" s="30"/>
      <c r="AJ707" s="49">
        <f t="shared" si="201"/>
        <v>0</v>
      </c>
    </row>
    <row r="708" spans="1:36" ht="14.25" thickTop="1" thickBot="1" x14ac:dyDescent="0.25">
      <c r="A708" s="70" t="s">
        <v>63</v>
      </c>
      <c r="B708" s="29">
        <f t="shared" si="190"/>
        <v>0</v>
      </c>
      <c r="C708" s="29">
        <f t="shared" si="190"/>
        <v>0</v>
      </c>
      <c r="D708" s="30"/>
      <c r="E708" s="30"/>
      <c r="F708" s="49">
        <f t="shared" si="191"/>
        <v>0</v>
      </c>
      <c r="G708" s="30"/>
      <c r="H708" s="30"/>
      <c r="I708" s="49">
        <f t="shared" si="192"/>
        <v>0</v>
      </c>
      <c r="J708" s="30"/>
      <c r="K708" s="30"/>
      <c r="L708" s="49">
        <f t="shared" si="193"/>
        <v>0</v>
      </c>
      <c r="M708" s="30"/>
      <c r="N708" s="30"/>
      <c r="O708" s="49">
        <f t="shared" si="194"/>
        <v>0</v>
      </c>
      <c r="P708" s="30"/>
      <c r="Q708" s="30"/>
      <c r="R708" s="49">
        <f t="shared" si="195"/>
        <v>0</v>
      </c>
      <c r="S708" s="30"/>
      <c r="T708" s="30"/>
      <c r="U708" s="49">
        <f t="shared" si="196"/>
        <v>0</v>
      </c>
      <c r="V708" s="30"/>
      <c r="W708" s="30"/>
      <c r="X708" s="49">
        <f t="shared" si="197"/>
        <v>0</v>
      </c>
      <c r="Y708" s="30"/>
      <c r="Z708" s="30"/>
      <c r="AA708" s="49">
        <f t="shared" si="198"/>
        <v>0</v>
      </c>
      <c r="AB708" s="30"/>
      <c r="AC708" s="30"/>
      <c r="AD708" s="49">
        <f t="shared" si="199"/>
        <v>0</v>
      </c>
      <c r="AE708" s="30"/>
      <c r="AF708" s="30"/>
      <c r="AG708" s="49">
        <f t="shared" si="200"/>
        <v>0</v>
      </c>
      <c r="AH708" s="30"/>
      <c r="AI708" s="30"/>
      <c r="AJ708" s="49">
        <f t="shared" si="201"/>
        <v>0</v>
      </c>
    </row>
    <row r="709" spans="1:36" ht="14.25" thickTop="1" thickBot="1" x14ac:dyDescent="0.25">
      <c r="A709" s="70" t="s">
        <v>64</v>
      </c>
      <c r="B709" s="29">
        <f t="shared" si="190"/>
        <v>0</v>
      </c>
      <c r="C709" s="29">
        <f t="shared" si="190"/>
        <v>0</v>
      </c>
      <c r="D709" s="30"/>
      <c r="E709" s="30"/>
      <c r="F709" s="49">
        <f t="shared" si="191"/>
        <v>0</v>
      </c>
      <c r="G709" s="30"/>
      <c r="H709" s="30"/>
      <c r="I709" s="49">
        <f t="shared" si="192"/>
        <v>0</v>
      </c>
      <c r="J709" s="30"/>
      <c r="K709" s="30"/>
      <c r="L709" s="49">
        <f t="shared" si="193"/>
        <v>0</v>
      </c>
      <c r="M709" s="30"/>
      <c r="N709" s="30"/>
      <c r="O709" s="49">
        <f t="shared" si="194"/>
        <v>0</v>
      </c>
      <c r="P709" s="30"/>
      <c r="Q709" s="30"/>
      <c r="R709" s="49">
        <f t="shared" si="195"/>
        <v>0</v>
      </c>
      <c r="S709" s="30"/>
      <c r="T709" s="30"/>
      <c r="U709" s="49">
        <f t="shared" si="196"/>
        <v>0</v>
      </c>
      <c r="V709" s="30"/>
      <c r="W709" s="30"/>
      <c r="X709" s="49">
        <f t="shared" si="197"/>
        <v>0</v>
      </c>
      <c r="Y709" s="30"/>
      <c r="Z709" s="30"/>
      <c r="AA709" s="49">
        <f t="shared" si="198"/>
        <v>0</v>
      </c>
      <c r="AB709" s="30"/>
      <c r="AC709" s="30"/>
      <c r="AD709" s="49">
        <f t="shared" si="199"/>
        <v>0</v>
      </c>
      <c r="AE709" s="30"/>
      <c r="AF709" s="30"/>
      <c r="AG709" s="49">
        <f t="shared" si="200"/>
        <v>0</v>
      </c>
      <c r="AH709" s="30"/>
      <c r="AI709" s="30"/>
      <c r="AJ709" s="49">
        <f t="shared" si="201"/>
        <v>0</v>
      </c>
    </row>
    <row r="710" spans="1:36" ht="14.25" thickTop="1" thickBot="1" x14ac:dyDescent="0.25">
      <c r="A710" s="68" t="s">
        <v>36</v>
      </c>
      <c r="B710" s="29">
        <f t="shared" si="190"/>
        <v>0</v>
      </c>
      <c r="C710" s="29">
        <f t="shared" si="190"/>
        <v>0</v>
      </c>
      <c r="D710" s="30"/>
      <c r="E710" s="30"/>
      <c r="F710" s="49">
        <f t="shared" si="191"/>
        <v>0</v>
      </c>
      <c r="G710" s="30"/>
      <c r="H710" s="30"/>
      <c r="I710" s="49">
        <f t="shared" si="192"/>
        <v>0</v>
      </c>
      <c r="J710" s="30"/>
      <c r="K710" s="30"/>
      <c r="L710" s="49">
        <f t="shared" si="193"/>
        <v>0</v>
      </c>
      <c r="M710" s="30"/>
      <c r="N710" s="30"/>
      <c r="O710" s="49">
        <f t="shared" si="194"/>
        <v>0</v>
      </c>
      <c r="P710" s="30"/>
      <c r="Q710" s="30"/>
      <c r="R710" s="49">
        <f t="shared" si="195"/>
        <v>0</v>
      </c>
      <c r="S710" s="30"/>
      <c r="T710" s="30"/>
      <c r="U710" s="49">
        <f t="shared" si="196"/>
        <v>0</v>
      </c>
      <c r="V710" s="30"/>
      <c r="W710" s="30"/>
      <c r="X710" s="49">
        <f t="shared" si="197"/>
        <v>0</v>
      </c>
      <c r="Y710" s="30"/>
      <c r="Z710" s="30"/>
      <c r="AA710" s="49">
        <f t="shared" si="198"/>
        <v>0</v>
      </c>
      <c r="AB710" s="30"/>
      <c r="AC710" s="30"/>
      <c r="AD710" s="49">
        <f t="shared" si="199"/>
        <v>0</v>
      </c>
      <c r="AE710" s="30"/>
      <c r="AF710" s="30"/>
      <c r="AG710" s="49">
        <f t="shared" si="200"/>
        <v>0</v>
      </c>
      <c r="AH710" s="30"/>
      <c r="AI710" s="30"/>
      <c r="AJ710" s="49">
        <f t="shared" si="201"/>
        <v>0</v>
      </c>
    </row>
    <row r="711" spans="1:36" ht="14.25" thickTop="1" thickBot="1" x14ac:dyDescent="0.25">
      <c r="A711" s="68" t="s">
        <v>37</v>
      </c>
      <c r="B711" s="29">
        <f t="shared" si="190"/>
        <v>0</v>
      </c>
      <c r="C711" s="29">
        <f t="shared" si="190"/>
        <v>0</v>
      </c>
      <c r="D711" s="31"/>
      <c r="E711" s="31"/>
      <c r="F711" s="49">
        <f t="shared" si="191"/>
        <v>0</v>
      </c>
      <c r="G711" s="31"/>
      <c r="H711" s="31"/>
      <c r="I711" s="49">
        <f t="shared" si="192"/>
        <v>0</v>
      </c>
      <c r="J711" s="31"/>
      <c r="K711" s="31"/>
      <c r="L711" s="49">
        <f t="shared" si="193"/>
        <v>0</v>
      </c>
      <c r="M711" s="31"/>
      <c r="N711" s="31"/>
      <c r="O711" s="49">
        <f t="shared" si="194"/>
        <v>0</v>
      </c>
      <c r="P711" s="31"/>
      <c r="Q711" s="31"/>
      <c r="R711" s="49">
        <f t="shared" si="195"/>
        <v>0</v>
      </c>
      <c r="S711" s="31"/>
      <c r="T711" s="31"/>
      <c r="U711" s="49">
        <f t="shared" si="196"/>
        <v>0</v>
      </c>
      <c r="V711" s="31"/>
      <c r="W711" s="31"/>
      <c r="X711" s="49">
        <f t="shared" si="197"/>
        <v>0</v>
      </c>
      <c r="Y711" s="31"/>
      <c r="Z711" s="31"/>
      <c r="AA711" s="49">
        <f t="shared" si="198"/>
        <v>0</v>
      </c>
      <c r="AB711" s="31"/>
      <c r="AC711" s="31"/>
      <c r="AD711" s="49">
        <f t="shared" si="199"/>
        <v>0</v>
      </c>
      <c r="AE711" s="31"/>
      <c r="AF711" s="31"/>
      <c r="AG711" s="49">
        <f t="shared" si="200"/>
        <v>0</v>
      </c>
      <c r="AH711" s="31"/>
      <c r="AI711" s="31"/>
      <c r="AJ711" s="49">
        <f t="shared" si="201"/>
        <v>0</v>
      </c>
    </row>
    <row r="712" spans="1:36" ht="14.25" thickTop="1" thickBot="1" x14ac:dyDescent="0.25">
      <c r="A712" s="69" t="s">
        <v>73</v>
      </c>
      <c r="B712" s="29">
        <f t="shared" si="190"/>
        <v>0</v>
      </c>
      <c r="C712" s="29">
        <f t="shared" si="190"/>
        <v>0</v>
      </c>
      <c r="D712" s="31"/>
      <c r="E712" s="31"/>
      <c r="F712" s="49">
        <f t="shared" si="191"/>
        <v>0</v>
      </c>
      <c r="G712" s="31"/>
      <c r="H712" s="31"/>
      <c r="I712" s="49">
        <f t="shared" si="192"/>
        <v>0</v>
      </c>
      <c r="J712" s="31"/>
      <c r="K712" s="31"/>
      <c r="L712" s="49">
        <f t="shared" si="193"/>
        <v>0</v>
      </c>
      <c r="M712" s="31"/>
      <c r="N712" s="31"/>
      <c r="O712" s="49">
        <f t="shared" si="194"/>
        <v>0</v>
      </c>
      <c r="P712" s="31"/>
      <c r="Q712" s="31"/>
      <c r="R712" s="49">
        <f t="shared" si="195"/>
        <v>0</v>
      </c>
      <c r="S712" s="31"/>
      <c r="T712" s="31"/>
      <c r="U712" s="49">
        <f t="shared" si="196"/>
        <v>0</v>
      </c>
      <c r="V712" s="31"/>
      <c r="W712" s="31"/>
      <c r="X712" s="49">
        <f t="shared" si="197"/>
        <v>0</v>
      </c>
      <c r="Y712" s="31"/>
      <c r="Z712" s="31"/>
      <c r="AA712" s="49">
        <f t="shared" si="198"/>
        <v>0</v>
      </c>
      <c r="AB712" s="31"/>
      <c r="AC712" s="31"/>
      <c r="AD712" s="49">
        <f t="shared" si="199"/>
        <v>0</v>
      </c>
      <c r="AE712" s="31"/>
      <c r="AF712" s="31"/>
      <c r="AG712" s="49">
        <f t="shared" si="200"/>
        <v>0</v>
      </c>
      <c r="AH712" s="31"/>
      <c r="AI712" s="31"/>
      <c r="AJ712" s="49">
        <f t="shared" si="201"/>
        <v>0</v>
      </c>
    </row>
    <row r="713" spans="1:36" ht="14.25" thickTop="1" thickBot="1" x14ac:dyDescent="0.25">
      <c r="A713" s="70" t="s">
        <v>38</v>
      </c>
      <c r="B713" s="29">
        <f t="shared" si="190"/>
        <v>0</v>
      </c>
      <c r="C713" s="29">
        <f t="shared" si="190"/>
        <v>0</v>
      </c>
      <c r="D713" s="31"/>
      <c r="E713" s="31"/>
      <c r="F713" s="49">
        <f t="shared" si="191"/>
        <v>0</v>
      </c>
      <c r="G713" s="31"/>
      <c r="H713" s="31"/>
      <c r="I713" s="49">
        <f t="shared" si="192"/>
        <v>0</v>
      </c>
      <c r="J713" s="31"/>
      <c r="K713" s="31"/>
      <c r="L713" s="49">
        <f t="shared" si="193"/>
        <v>0</v>
      </c>
      <c r="M713" s="31"/>
      <c r="N713" s="31"/>
      <c r="O713" s="49">
        <f t="shared" si="194"/>
        <v>0</v>
      </c>
      <c r="P713" s="31"/>
      <c r="Q713" s="31"/>
      <c r="R713" s="49">
        <f t="shared" si="195"/>
        <v>0</v>
      </c>
      <c r="S713" s="31"/>
      <c r="T713" s="31"/>
      <c r="U713" s="49">
        <f t="shared" si="196"/>
        <v>0</v>
      </c>
      <c r="V713" s="31"/>
      <c r="W713" s="31"/>
      <c r="X713" s="49">
        <f t="shared" si="197"/>
        <v>0</v>
      </c>
      <c r="Y713" s="31"/>
      <c r="Z713" s="31"/>
      <c r="AA713" s="49">
        <f t="shared" si="198"/>
        <v>0</v>
      </c>
      <c r="AB713" s="31"/>
      <c r="AC713" s="31"/>
      <c r="AD713" s="49">
        <f t="shared" si="199"/>
        <v>0</v>
      </c>
      <c r="AE713" s="31"/>
      <c r="AF713" s="31"/>
      <c r="AG713" s="49">
        <f t="shared" si="200"/>
        <v>0</v>
      </c>
      <c r="AH713" s="31"/>
      <c r="AI713" s="31"/>
      <c r="AJ713" s="49">
        <f t="shared" si="201"/>
        <v>0</v>
      </c>
    </row>
    <row r="714" spans="1:36" ht="14.25" thickTop="1" thickBot="1" x14ac:dyDescent="0.25">
      <c r="A714" s="68" t="s">
        <v>39</v>
      </c>
      <c r="B714" s="29">
        <f t="shared" si="190"/>
        <v>0</v>
      </c>
      <c r="C714" s="29">
        <f t="shared" si="190"/>
        <v>0</v>
      </c>
      <c r="D714" s="41"/>
      <c r="E714" s="41"/>
      <c r="F714" s="49">
        <f t="shared" si="191"/>
        <v>0</v>
      </c>
      <c r="G714" s="41"/>
      <c r="H714" s="41"/>
      <c r="I714" s="49">
        <f t="shared" si="192"/>
        <v>0</v>
      </c>
      <c r="J714" s="41"/>
      <c r="K714" s="41"/>
      <c r="L714" s="49">
        <f t="shared" si="193"/>
        <v>0</v>
      </c>
      <c r="M714" s="41"/>
      <c r="N714" s="41"/>
      <c r="O714" s="49">
        <f t="shared" si="194"/>
        <v>0</v>
      </c>
      <c r="P714" s="41"/>
      <c r="Q714" s="41"/>
      <c r="R714" s="49">
        <f t="shared" si="195"/>
        <v>0</v>
      </c>
      <c r="S714" s="41"/>
      <c r="T714" s="41"/>
      <c r="U714" s="49">
        <f t="shared" si="196"/>
        <v>0</v>
      </c>
      <c r="V714" s="41"/>
      <c r="W714" s="41"/>
      <c r="X714" s="49">
        <f t="shared" si="197"/>
        <v>0</v>
      </c>
      <c r="Y714" s="41"/>
      <c r="Z714" s="41"/>
      <c r="AA714" s="49">
        <f t="shared" si="198"/>
        <v>0</v>
      </c>
      <c r="AB714" s="41"/>
      <c r="AC714" s="41"/>
      <c r="AD714" s="49">
        <f t="shared" si="199"/>
        <v>0</v>
      </c>
      <c r="AE714" s="41"/>
      <c r="AF714" s="41"/>
      <c r="AG714" s="49">
        <f t="shared" si="200"/>
        <v>0</v>
      </c>
      <c r="AH714" s="41"/>
      <c r="AI714" s="41"/>
      <c r="AJ714" s="49">
        <f t="shared" si="201"/>
        <v>0</v>
      </c>
    </row>
    <row r="715" spans="1:36" ht="14.25" thickTop="1" thickBot="1" x14ac:dyDescent="0.25">
      <c r="A715" s="69" t="s">
        <v>74</v>
      </c>
      <c r="B715" s="29">
        <f>(D715+G715+J715+M715+P715+S715+V715+Y715+AB715+AE715+AH715)</f>
        <v>28433.859999999997</v>
      </c>
      <c r="C715" s="29">
        <f>(E715+H715+K715+N715+Q715+T715+W715+Z715+AC715+AF715+AI715)</f>
        <v>1150338.8600000001</v>
      </c>
      <c r="D715" s="53"/>
      <c r="E715" s="53"/>
      <c r="F715" s="49">
        <f t="shared" si="191"/>
        <v>0</v>
      </c>
      <c r="G715" s="53">
        <v>1045.69</v>
      </c>
      <c r="H715" s="53"/>
      <c r="I715" s="49">
        <f t="shared" si="192"/>
        <v>1045.69</v>
      </c>
      <c r="J715" s="53"/>
      <c r="K715" s="53"/>
      <c r="L715" s="49">
        <f t="shared" si="193"/>
        <v>0</v>
      </c>
      <c r="M715" s="53"/>
      <c r="N715" s="53"/>
      <c r="O715" s="49">
        <f t="shared" si="194"/>
        <v>0</v>
      </c>
      <c r="P715" s="53"/>
      <c r="Q715" s="53"/>
      <c r="R715" s="49">
        <f t="shared" si="195"/>
        <v>0</v>
      </c>
      <c r="S715" s="53"/>
      <c r="T715" s="53"/>
      <c r="U715" s="49">
        <f t="shared" si="196"/>
        <v>0</v>
      </c>
      <c r="V715" s="53"/>
      <c r="W715" s="53"/>
      <c r="X715" s="49">
        <f t="shared" si="197"/>
        <v>0</v>
      </c>
      <c r="Y715" s="53"/>
      <c r="Z715" s="53"/>
      <c r="AA715" s="49">
        <f t="shared" si="198"/>
        <v>0</v>
      </c>
      <c r="AB715" s="53"/>
      <c r="AC715" s="53">
        <v>1150338.8600000001</v>
      </c>
      <c r="AD715" s="49">
        <f t="shared" si="199"/>
        <v>1150338.8600000001</v>
      </c>
      <c r="AE715" s="53"/>
      <c r="AF715" s="53"/>
      <c r="AG715" s="49">
        <f t="shared" si="200"/>
        <v>0</v>
      </c>
      <c r="AH715" s="53">
        <v>27388.17</v>
      </c>
      <c r="AI715" s="53"/>
      <c r="AJ715" s="49">
        <f t="shared" si="201"/>
        <v>27388.17</v>
      </c>
    </row>
    <row r="716" spans="1:36" ht="14.25" thickTop="1" thickBot="1" x14ac:dyDescent="0.25">
      <c r="A716" s="68" t="s">
        <v>62</v>
      </c>
      <c r="B716" s="29">
        <f>(D716+G716+J716+M716+P716+S716+V716+Y716+AB716+AE716+AH716)</f>
        <v>0</v>
      </c>
      <c r="C716" s="29">
        <f>(E716+H716+K716+N716+Q716+T716+W716+Z716+AC716+AF716+AI716)</f>
        <v>9393536.2400000002</v>
      </c>
      <c r="D716" s="53"/>
      <c r="E716" s="53"/>
      <c r="F716" s="49">
        <f t="shared" si="191"/>
        <v>0</v>
      </c>
      <c r="G716" s="53"/>
      <c r="H716" s="53">
        <v>9393536.2400000002</v>
      </c>
      <c r="I716" s="49">
        <f t="shared" si="192"/>
        <v>9393536.2400000002</v>
      </c>
      <c r="J716" s="53"/>
      <c r="K716" s="53"/>
      <c r="L716" s="49">
        <f t="shared" si="193"/>
        <v>0</v>
      </c>
      <c r="M716" s="53"/>
      <c r="N716" s="53"/>
      <c r="O716" s="49">
        <f t="shared" si="194"/>
        <v>0</v>
      </c>
      <c r="P716" s="53"/>
      <c r="Q716" s="53"/>
      <c r="R716" s="49">
        <f t="shared" si="195"/>
        <v>0</v>
      </c>
      <c r="S716" s="53"/>
      <c r="T716" s="53"/>
      <c r="U716" s="49">
        <f t="shared" si="196"/>
        <v>0</v>
      </c>
      <c r="V716" s="53"/>
      <c r="W716" s="53"/>
      <c r="X716" s="49">
        <f t="shared" si="197"/>
        <v>0</v>
      </c>
      <c r="Y716" s="53"/>
      <c r="Z716" s="53"/>
      <c r="AA716" s="49">
        <f t="shared" si="198"/>
        <v>0</v>
      </c>
      <c r="AB716" s="53"/>
      <c r="AC716" s="53"/>
      <c r="AD716" s="49">
        <f t="shared" si="199"/>
        <v>0</v>
      </c>
      <c r="AE716" s="53"/>
      <c r="AF716" s="53"/>
      <c r="AG716" s="49">
        <f t="shared" si="200"/>
        <v>0</v>
      </c>
      <c r="AH716" s="53"/>
      <c r="AI716" s="53"/>
      <c r="AJ716" s="49">
        <f t="shared" si="201"/>
        <v>0</v>
      </c>
    </row>
    <row r="717" spans="1:36" ht="14.25" thickTop="1" thickBot="1" x14ac:dyDescent="0.25">
      <c r="A717" s="61" t="s">
        <v>46</v>
      </c>
      <c r="B717" s="62">
        <f>SUM(B679:B716)</f>
        <v>2108848519.4199996</v>
      </c>
      <c r="C717" s="62">
        <f>SUM(C679:C716)</f>
        <v>601365368.53000009</v>
      </c>
      <c r="D717" s="62">
        <f t="shared" ref="D717:AJ717" si="202">SUM(D679:D716)</f>
        <v>5806821.8600000003</v>
      </c>
      <c r="E717" s="62">
        <f t="shared" si="202"/>
        <v>1755</v>
      </c>
      <c r="F717" s="62">
        <f t="shared" si="202"/>
        <v>5808576.8600000003</v>
      </c>
      <c r="G717" s="62">
        <f t="shared" si="202"/>
        <v>181472822.95999998</v>
      </c>
      <c r="H717" s="62">
        <f t="shared" si="202"/>
        <v>250170046.38000005</v>
      </c>
      <c r="I717" s="62">
        <f t="shared" si="202"/>
        <v>431642869.33999997</v>
      </c>
      <c r="J717" s="62">
        <f t="shared" si="202"/>
        <v>263606.99</v>
      </c>
      <c r="K717" s="62">
        <f t="shared" si="202"/>
        <v>227526891.61999997</v>
      </c>
      <c r="L717" s="62">
        <f t="shared" si="202"/>
        <v>227790498.60999998</v>
      </c>
      <c r="M717" s="62">
        <f t="shared" si="202"/>
        <v>17252657.169999994</v>
      </c>
      <c r="N717" s="62">
        <f t="shared" si="202"/>
        <v>75649.180000000008</v>
      </c>
      <c r="O717" s="62">
        <f t="shared" si="202"/>
        <v>17328306.349999998</v>
      </c>
      <c r="P717" s="62">
        <f t="shared" si="202"/>
        <v>774632818.32000005</v>
      </c>
      <c r="Q717" s="62">
        <f t="shared" si="202"/>
        <v>64536996.640000001</v>
      </c>
      <c r="R717" s="62">
        <f t="shared" si="202"/>
        <v>839169814.96000028</v>
      </c>
      <c r="S717" s="62">
        <f t="shared" si="202"/>
        <v>14068675.310000002</v>
      </c>
      <c r="T717" s="62">
        <f t="shared" si="202"/>
        <v>502531.49</v>
      </c>
      <c r="U717" s="62">
        <f t="shared" si="202"/>
        <v>14571206.800000003</v>
      </c>
      <c r="V717" s="62">
        <f t="shared" si="202"/>
        <v>41163461.050000012</v>
      </c>
      <c r="W717" s="62">
        <f t="shared" si="202"/>
        <v>9563856.9200000037</v>
      </c>
      <c r="X717" s="62">
        <f t="shared" si="202"/>
        <v>50727317.970000006</v>
      </c>
      <c r="Y717" s="62">
        <f t="shared" si="202"/>
        <v>849353925.34999979</v>
      </c>
      <c r="Z717" s="62">
        <f t="shared" si="202"/>
        <v>16740712.190000001</v>
      </c>
      <c r="AA717" s="62">
        <f t="shared" si="202"/>
        <v>866094637.53999972</v>
      </c>
      <c r="AB717" s="62">
        <f t="shared" si="202"/>
        <v>0</v>
      </c>
      <c r="AC717" s="62">
        <f t="shared" si="202"/>
        <v>1150338.8600000001</v>
      </c>
      <c r="AD717" s="62">
        <f t="shared" si="202"/>
        <v>1150338.8600000001</v>
      </c>
      <c r="AE717" s="62">
        <f t="shared" si="202"/>
        <v>78840610.870000005</v>
      </c>
      <c r="AF717" s="62">
        <f t="shared" si="202"/>
        <v>10759970.150000002</v>
      </c>
      <c r="AG717" s="62">
        <f t="shared" si="202"/>
        <v>89600581.020000026</v>
      </c>
      <c r="AH717" s="62">
        <f t="shared" si="202"/>
        <v>145993119.54000002</v>
      </c>
      <c r="AI717" s="62">
        <f t="shared" si="202"/>
        <v>20336620.100000001</v>
      </c>
      <c r="AJ717" s="62">
        <f t="shared" si="202"/>
        <v>166329739.64000002</v>
      </c>
    </row>
    <row r="718" spans="1:36" ht="13.5" thickTop="1" x14ac:dyDescent="0.2">
      <c r="A718" s="18"/>
      <c r="B718" s="19"/>
      <c r="C718" s="18"/>
      <c r="D718" s="19"/>
      <c r="E718" s="18"/>
      <c r="F718" s="18"/>
      <c r="G718" s="19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</row>
    <row r="719" spans="1:36" x14ac:dyDescent="0.2">
      <c r="A719" s="10" t="s">
        <v>41</v>
      </c>
      <c r="B719" s="72">
        <f>(C717/B720*100)</f>
        <v>22.188852739769242</v>
      </c>
      <c r="C719" s="72"/>
      <c r="D719" s="72">
        <f>(E717/D720*100)</f>
        <v>3.021394125100722E-2</v>
      </c>
      <c r="E719" s="72"/>
      <c r="F719" s="20"/>
      <c r="G719" s="72">
        <f>(H717/G720*100)</f>
        <v>57.957646042553769</v>
      </c>
      <c r="H719" s="72"/>
      <c r="I719" s="20"/>
      <c r="J719" s="72">
        <f>(K717/J720*100)</f>
        <v>99.884276564822244</v>
      </c>
      <c r="K719" s="72"/>
      <c r="L719" s="20"/>
      <c r="M719" s="72">
        <f>(N717/M720*100)</f>
        <v>0.43656418851343792</v>
      </c>
      <c r="N719" s="72"/>
      <c r="O719" s="20"/>
      <c r="P719" s="72">
        <f>(Q717/P720*100)</f>
        <v>7.6905765066247325</v>
      </c>
      <c r="Q719" s="72"/>
      <c r="R719" s="20"/>
      <c r="S719" s="72">
        <f>(T717/S720*100)</f>
        <v>3.4487980089610688</v>
      </c>
      <c r="T719" s="72"/>
      <c r="U719" s="20"/>
      <c r="V719" s="72">
        <f>(W717/V720*100)</f>
        <v>18.853464568452129</v>
      </c>
      <c r="W719" s="72"/>
      <c r="X719" s="20"/>
      <c r="Y719" s="72">
        <f>(Z717/Y720*100)</f>
        <v>1.9328964139010554</v>
      </c>
      <c r="Z719" s="72"/>
      <c r="AA719" s="20"/>
      <c r="AB719" s="72">
        <f>(AC717/AB720*100)</f>
        <v>100</v>
      </c>
      <c r="AC719" s="72"/>
      <c r="AD719" s="20"/>
      <c r="AE719" s="72">
        <f>(AF717/AE720*100)</f>
        <v>12.008817384340663</v>
      </c>
      <c r="AF719" s="72"/>
      <c r="AG719" s="20"/>
      <c r="AH719" s="72">
        <f>(AI717/AH720*100)</f>
        <v>12.226689071969981</v>
      </c>
      <c r="AI719" s="72"/>
      <c r="AJ719" s="20"/>
    </row>
    <row r="720" spans="1:36" x14ac:dyDescent="0.2">
      <c r="A720" s="10" t="s">
        <v>42</v>
      </c>
      <c r="B720" s="75">
        <f>(B717+C717)</f>
        <v>2710213887.9499998</v>
      </c>
      <c r="C720" s="76"/>
      <c r="D720" s="75">
        <f>(D717+E717)</f>
        <v>5808576.8600000003</v>
      </c>
      <c r="E720" s="76"/>
      <c r="F720" s="21"/>
      <c r="G720" s="75">
        <f>(G717+H717)</f>
        <v>431642869.34000003</v>
      </c>
      <c r="H720" s="76"/>
      <c r="I720" s="21"/>
      <c r="J720" s="75">
        <f>(J717+K717)</f>
        <v>227790498.60999998</v>
      </c>
      <c r="K720" s="76"/>
      <c r="L720" s="21"/>
      <c r="M720" s="75">
        <f>(M717+N717)</f>
        <v>17328306.349999994</v>
      </c>
      <c r="N720" s="76"/>
      <c r="O720" s="21"/>
      <c r="P720" s="75">
        <f>(P717+Q717)</f>
        <v>839169814.96000004</v>
      </c>
      <c r="Q720" s="76"/>
      <c r="R720" s="21"/>
      <c r="S720" s="75">
        <f>(S717+T717)</f>
        <v>14571206.800000003</v>
      </c>
      <c r="T720" s="76"/>
      <c r="U720" s="21"/>
      <c r="V720" s="75">
        <f>(V717+W717)</f>
        <v>50727317.970000014</v>
      </c>
      <c r="W720" s="76"/>
      <c r="X720" s="21"/>
      <c r="Y720" s="75">
        <f>(Y717+Z717)</f>
        <v>866094637.53999984</v>
      </c>
      <c r="Z720" s="76"/>
      <c r="AA720" s="21"/>
      <c r="AB720" s="75">
        <f>(AB717+AC717)</f>
        <v>1150338.8600000001</v>
      </c>
      <c r="AC720" s="76"/>
      <c r="AD720" s="21"/>
      <c r="AE720" s="75">
        <f>(AE717+AF717)</f>
        <v>89600581.020000011</v>
      </c>
      <c r="AF720" s="76"/>
      <c r="AG720" s="21"/>
      <c r="AH720" s="75">
        <f>(AH717+AI717)</f>
        <v>166329739.64000002</v>
      </c>
      <c r="AI720" s="76"/>
      <c r="AJ720" s="21"/>
    </row>
    <row r="721" spans="1:36" x14ac:dyDescent="0.2">
      <c r="A721" s="10" t="s">
        <v>43</v>
      </c>
      <c r="B721" s="72">
        <f>SUM(D721:AI721)</f>
        <v>100.00000000000001</v>
      </c>
      <c r="C721" s="76"/>
      <c r="D721" s="72">
        <f>(D720/B720*100)</f>
        <v>0.21432171408410855</v>
      </c>
      <c r="E721" s="72"/>
      <c r="F721" s="20"/>
      <c r="G721" s="72">
        <f>(G720/B720*100)</f>
        <v>15.926524148486813</v>
      </c>
      <c r="H721" s="72"/>
      <c r="I721" s="20"/>
      <c r="J721" s="72">
        <f>(J720/B720*100)</f>
        <v>8.4048900945711065</v>
      </c>
      <c r="K721" s="72"/>
      <c r="L721" s="20"/>
      <c r="M721" s="72">
        <f>(M720/B720*100)</f>
        <v>0.63937043592921328</v>
      </c>
      <c r="N721" s="72"/>
      <c r="O721" s="20"/>
      <c r="P721" s="72">
        <f>(P720/B720*100)</f>
        <v>30.963232041982717</v>
      </c>
      <c r="Q721" s="72"/>
      <c r="R721" s="20"/>
      <c r="S721" s="72">
        <f>(S720/B720*100)</f>
        <v>0.5376404742365789</v>
      </c>
      <c r="T721" s="72"/>
      <c r="U721" s="20"/>
      <c r="V721" s="72">
        <f>(V720/B720*100)</f>
        <v>1.8717090261968237</v>
      </c>
      <c r="W721" s="72"/>
      <c r="X721" s="20"/>
      <c r="Y721" s="72">
        <f>(Y720/B720*100)</f>
        <v>31.956689521472125</v>
      </c>
      <c r="Z721" s="72"/>
      <c r="AA721" s="20"/>
      <c r="AB721" s="72">
        <f>(AB720/B720*100)</f>
        <v>4.2444578456134842E-2</v>
      </c>
      <c r="AC721" s="72"/>
      <c r="AD721" s="20"/>
      <c r="AE721" s="72">
        <f>(AE720/B720*100)</f>
        <v>3.306033572419397</v>
      </c>
      <c r="AF721" s="72"/>
      <c r="AG721" s="20"/>
      <c r="AH721" s="72">
        <f>(AH720/B720*100)</f>
        <v>6.1371443921649842</v>
      </c>
      <c r="AI721" s="72"/>
      <c r="AJ721" s="20"/>
    </row>
    <row r="722" spans="1:36" x14ac:dyDescent="0.2">
      <c r="A722" s="22" t="s">
        <v>44</v>
      </c>
    </row>
    <row r="724" spans="1:36" x14ac:dyDescent="0.2">
      <c r="B724" s="37"/>
    </row>
  </sheetData>
  <mergeCells count="639">
    <mergeCell ref="AE721:AF721"/>
    <mergeCell ref="AH721:AI721"/>
    <mergeCell ref="AH720:AI720"/>
    <mergeCell ref="B721:C721"/>
    <mergeCell ref="D721:E721"/>
    <mergeCell ref="G721:H721"/>
    <mergeCell ref="J721:K721"/>
    <mergeCell ref="M721:N721"/>
    <mergeCell ref="P721:Q721"/>
    <mergeCell ref="AB719:AC719"/>
    <mergeCell ref="AE719:AF719"/>
    <mergeCell ref="S721:T721"/>
    <mergeCell ref="V721:W721"/>
    <mergeCell ref="Y721:Z721"/>
    <mergeCell ref="P720:Q720"/>
    <mergeCell ref="S720:T720"/>
    <mergeCell ref="V720:W720"/>
    <mergeCell ref="Y720:Z720"/>
    <mergeCell ref="AB721:AC721"/>
    <mergeCell ref="AH719:AI719"/>
    <mergeCell ref="B720:C720"/>
    <mergeCell ref="D720:E720"/>
    <mergeCell ref="G720:H720"/>
    <mergeCell ref="J720:K720"/>
    <mergeCell ref="M720:N720"/>
    <mergeCell ref="AB720:AC720"/>
    <mergeCell ref="AE720:AF720"/>
    <mergeCell ref="V719:W719"/>
    <mergeCell ref="Y719:Z719"/>
    <mergeCell ref="AB677:AC677"/>
    <mergeCell ref="AE677:AF677"/>
    <mergeCell ref="AH677:AI677"/>
    <mergeCell ref="B719:C719"/>
    <mergeCell ref="D719:E719"/>
    <mergeCell ref="G719:H719"/>
    <mergeCell ref="J719:K719"/>
    <mergeCell ref="M719:N719"/>
    <mergeCell ref="P719:Q719"/>
    <mergeCell ref="S719:T719"/>
    <mergeCell ref="S668:T668"/>
    <mergeCell ref="V668:W668"/>
    <mergeCell ref="Y668:Z668"/>
    <mergeCell ref="M677:N677"/>
    <mergeCell ref="P677:Q677"/>
    <mergeCell ref="S677:T677"/>
    <mergeCell ref="V677:W677"/>
    <mergeCell ref="Y677:Z677"/>
    <mergeCell ref="Y667:Z667"/>
    <mergeCell ref="AB667:AC667"/>
    <mergeCell ref="AE667:AF667"/>
    <mergeCell ref="AH668:AI668"/>
    <mergeCell ref="A677:A678"/>
    <mergeCell ref="B677:C677"/>
    <mergeCell ref="D677:E677"/>
    <mergeCell ref="G677:H677"/>
    <mergeCell ref="J677:K677"/>
    <mergeCell ref="P668:Q668"/>
    <mergeCell ref="S667:T667"/>
    <mergeCell ref="AH667:AI667"/>
    <mergeCell ref="B668:C668"/>
    <mergeCell ref="D668:E668"/>
    <mergeCell ref="G668:H668"/>
    <mergeCell ref="J668:K668"/>
    <mergeCell ref="M668:N668"/>
    <mergeCell ref="AB668:AC668"/>
    <mergeCell ref="AE668:AF668"/>
    <mergeCell ref="V667:W667"/>
    <mergeCell ref="B667:C667"/>
    <mergeCell ref="D667:E667"/>
    <mergeCell ref="G667:H667"/>
    <mergeCell ref="J667:K667"/>
    <mergeCell ref="M667:N667"/>
    <mergeCell ref="P667:Q667"/>
    <mergeCell ref="S666:T666"/>
    <mergeCell ref="V666:W666"/>
    <mergeCell ref="Y666:Z666"/>
    <mergeCell ref="AB666:AC666"/>
    <mergeCell ref="AE666:AF666"/>
    <mergeCell ref="AH666:AI666"/>
    <mergeCell ref="B666:C666"/>
    <mergeCell ref="D666:E666"/>
    <mergeCell ref="G666:H666"/>
    <mergeCell ref="J666:K666"/>
    <mergeCell ref="M666:N666"/>
    <mergeCell ref="P666:Q666"/>
    <mergeCell ref="S624:T624"/>
    <mergeCell ref="V624:W624"/>
    <mergeCell ref="Y624:Z624"/>
    <mergeCell ref="AB624:AC624"/>
    <mergeCell ref="AE624:AF624"/>
    <mergeCell ref="AH624:AI624"/>
    <mergeCell ref="AB614:AC614"/>
    <mergeCell ref="AE614:AF614"/>
    <mergeCell ref="AH614:AI614"/>
    <mergeCell ref="A624:A625"/>
    <mergeCell ref="B624:C624"/>
    <mergeCell ref="D624:E624"/>
    <mergeCell ref="G624:H624"/>
    <mergeCell ref="J624:K624"/>
    <mergeCell ref="M624:N624"/>
    <mergeCell ref="P624:Q624"/>
    <mergeCell ref="AH613:AI613"/>
    <mergeCell ref="B614:C614"/>
    <mergeCell ref="D614:E614"/>
    <mergeCell ref="G614:H614"/>
    <mergeCell ref="J614:K614"/>
    <mergeCell ref="M614:N614"/>
    <mergeCell ref="P614:Q614"/>
    <mergeCell ref="S614:T614"/>
    <mergeCell ref="V614:W614"/>
    <mergeCell ref="Y614:Z614"/>
    <mergeCell ref="P613:Q613"/>
    <mergeCell ref="S613:T613"/>
    <mergeCell ref="V613:W613"/>
    <mergeCell ref="Y613:Z613"/>
    <mergeCell ref="AB613:AC613"/>
    <mergeCell ref="AE613:AF613"/>
    <mergeCell ref="V612:W612"/>
    <mergeCell ref="Y612:Z612"/>
    <mergeCell ref="AB612:AC612"/>
    <mergeCell ref="AE612:AF612"/>
    <mergeCell ref="AH612:AI612"/>
    <mergeCell ref="B613:C613"/>
    <mergeCell ref="D613:E613"/>
    <mergeCell ref="G613:H613"/>
    <mergeCell ref="J613:K613"/>
    <mergeCell ref="M613:N613"/>
    <mergeCell ref="AB570:AC570"/>
    <mergeCell ref="AE570:AF570"/>
    <mergeCell ref="AH570:AI570"/>
    <mergeCell ref="B612:C612"/>
    <mergeCell ref="D612:E612"/>
    <mergeCell ref="G612:H612"/>
    <mergeCell ref="J612:K612"/>
    <mergeCell ref="M612:N612"/>
    <mergeCell ref="P612:Q612"/>
    <mergeCell ref="S612:T612"/>
    <mergeCell ref="S561:T561"/>
    <mergeCell ref="V561:W561"/>
    <mergeCell ref="Y561:Z561"/>
    <mergeCell ref="M570:N570"/>
    <mergeCell ref="P570:Q570"/>
    <mergeCell ref="S570:T570"/>
    <mergeCell ref="V570:W570"/>
    <mergeCell ref="Y570:Z570"/>
    <mergeCell ref="Y560:Z560"/>
    <mergeCell ref="AB560:AC560"/>
    <mergeCell ref="AE560:AF560"/>
    <mergeCell ref="AH561:AI561"/>
    <mergeCell ref="A570:A571"/>
    <mergeCell ref="B570:C570"/>
    <mergeCell ref="D570:E570"/>
    <mergeCell ref="G570:H570"/>
    <mergeCell ref="J570:K570"/>
    <mergeCell ref="P561:Q561"/>
    <mergeCell ref="S560:T560"/>
    <mergeCell ref="AH560:AI560"/>
    <mergeCell ref="B561:C561"/>
    <mergeCell ref="D561:E561"/>
    <mergeCell ref="G561:H561"/>
    <mergeCell ref="J561:K561"/>
    <mergeCell ref="M561:N561"/>
    <mergeCell ref="AB561:AC561"/>
    <mergeCell ref="AE561:AF561"/>
    <mergeCell ref="V560:W560"/>
    <mergeCell ref="B560:C560"/>
    <mergeCell ref="D560:E560"/>
    <mergeCell ref="G560:H560"/>
    <mergeCell ref="J560:K560"/>
    <mergeCell ref="M560:N560"/>
    <mergeCell ref="P560:Q560"/>
    <mergeCell ref="S559:T559"/>
    <mergeCell ref="V559:W559"/>
    <mergeCell ref="Y559:Z559"/>
    <mergeCell ref="AB559:AC559"/>
    <mergeCell ref="AE559:AF559"/>
    <mergeCell ref="AH559:AI559"/>
    <mergeCell ref="B559:C559"/>
    <mergeCell ref="D559:E559"/>
    <mergeCell ref="G559:H559"/>
    <mergeCell ref="J559:K559"/>
    <mergeCell ref="M559:N559"/>
    <mergeCell ref="P559:Q559"/>
    <mergeCell ref="S517:T517"/>
    <mergeCell ref="V517:W517"/>
    <mergeCell ref="Y517:Z517"/>
    <mergeCell ref="AB517:AC517"/>
    <mergeCell ref="AE517:AF517"/>
    <mergeCell ref="AH517:AI517"/>
    <mergeCell ref="AB509:AC509"/>
    <mergeCell ref="AE509:AF509"/>
    <mergeCell ref="AH509:AI509"/>
    <mergeCell ref="A517:A518"/>
    <mergeCell ref="B517:C517"/>
    <mergeCell ref="D517:E517"/>
    <mergeCell ref="G517:H517"/>
    <mergeCell ref="J517:K517"/>
    <mergeCell ref="M517:N517"/>
    <mergeCell ref="P517:Q517"/>
    <mergeCell ref="AH508:AI508"/>
    <mergeCell ref="B509:C509"/>
    <mergeCell ref="D509:E509"/>
    <mergeCell ref="G509:H509"/>
    <mergeCell ref="J509:K509"/>
    <mergeCell ref="M509:N509"/>
    <mergeCell ref="P509:Q509"/>
    <mergeCell ref="S509:T509"/>
    <mergeCell ref="V509:W509"/>
    <mergeCell ref="Y509:Z509"/>
    <mergeCell ref="P508:Q508"/>
    <mergeCell ref="S508:T508"/>
    <mergeCell ref="V508:W508"/>
    <mergeCell ref="Y508:Z508"/>
    <mergeCell ref="AB508:AC508"/>
    <mergeCell ref="AE508:AF508"/>
    <mergeCell ref="V507:W507"/>
    <mergeCell ref="Y507:Z507"/>
    <mergeCell ref="AB507:AC507"/>
    <mergeCell ref="AE507:AF507"/>
    <mergeCell ref="AH507:AI507"/>
    <mergeCell ref="B508:C508"/>
    <mergeCell ref="D508:E508"/>
    <mergeCell ref="G508:H508"/>
    <mergeCell ref="J508:K508"/>
    <mergeCell ref="M508:N508"/>
    <mergeCell ref="AB465:AC465"/>
    <mergeCell ref="AE465:AF465"/>
    <mergeCell ref="AH465:AI465"/>
    <mergeCell ref="B507:C507"/>
    <mergeCell ref="D507:E507"/>
    <mergeCell ref="G507:H507"/>
    <mergeCell ref="J507:K507"/>
    <mergeCell ref="M507:N507"/>
    <mergeCell ref="P507:Q507"/>
    <mergeCell ref="S507:T507"/>
    <mergeCell ref="S455:T455"/>
    <mergeCell ref="V455:W455"/>
    <mergeCell ref="Y455:Z455"/>
    <mergeCell ref="M465:N465"/>
    <mergeCell ref="P465:Q465"/>
    <mergeCell ref="S465:T465"/>
    <mergeCell ref="V465:W465"/>
    <mergeCell ref="Y465:Z465"/>
    <mergeCell ref="Y454:Z454"/>
    <mergeCell ref="AB454:AC454"/>
    <mergeCell ref="AE454:AF454"/>
    <mergeCell ref="AH455:AI455"/>
    <mergeCell ref="A465:A466"/>
    <mergeCell ref="B465:C465"/>
    <mergeCell ref="D465:E465"/>
    <mergeCell ref="G465:H465"/>
    <mergeCell ref="J465:K465"/>
    <mergeCell ref="P455:Q455"/>
    <mergeCell ref="S454:T454"/>
    <mergeCell ref="AH454:AI454"/>
    <mergeCell ref="B455:C455"/>
    <mergeCell ref="D455:E455"/>
    <mergeCell ref="G455:H455"/>
    <mergeCell ref="J455:K455"/>
    <mergeCell ref="M455:N455"/>
    <mergeCell ref="AB455:AC455"/>
    <mergeCell ref="AE455:AF455"/>
    <mergeCell ref="V454:W454"/>
    <mergeCell ref="B454:C454"/>
    <mergeCell ref="D454:E454"/>
    <mergeCell ref="G454:H454"/>
    <mergeCell ref="J454:K454"/>
    <mergeCell ref="M454:N454"/>
    <mergeCell ref="P454:Q454"/>
    <mergeCell ref="S453:T453"/>
    <mergeCell ref="V453:W453"/>
    <mergeCell ref="Y453:Z453"/>
    <mergeCell ref="AB453:AC453"/>
    <mergeCell ref="AE453:AF453"/>
    <mergeCell ref="AH453:AI453"/>
    <mergeCell ref="B453:C453"/>
    <mergeCell ref="D453:E453"/>
    <mergeCell ref="G453:H453"/>
    <mergeCell ref="J453:K453"/>
    <mergeCell ref="M453:N453"/>
    <mergeCell ref="P453:Q453"/>
    <mergeCell ref="S411:T411"/>
    <mergeCell ref="V411:W411"/>
    <mergeCell ref="Y411:Z411"/>
    <mergeCell ref="AB411:AC411"/>
    <mergeCell ref="AE411:AF411"/>
    <mergeCell ref="AH411:AI411"/>
    <mergeCell ref="AB400:AC400"/>
    <mergeCell ref="AE400:AF400"/>
    <mergeCell ref="AH400:AI400"/>
    <mergeCell ref="A411:A412"/>
    <mergeCell ref="B411:C411"/>
    <mergeCell ref="D411:E411"/>
    <mergeCell ref="G411:H411"/>
    <mergeCell ref="J411:K411"/>
    <mergeCell ref="M411:N411"/>
    <mergeCell ref="P411:Q411"/>
    <mergeCell ref="AH399:AI399"/>
    <mergeCell ref="B400:C400"/>
    <mergeCell ref="D400:E400"/>
    <mergeCell ref="G400:H400"/>
    <mergeCell ref="J400:K400"/>
    <mergeCell ref="M400:N400"/>
    <mergeCell ref="P400:Q400"/>
    <mergeCell ref="S400:T400"/>
    <mergeCell ref="V400:W400"/>
    <mergeCell ref="Y400:Z400"/>
    <mergeCell ref="P399:Q399"/>
    <mergeCell ref="S399:T399"/>
    <mergeCell ref="V399:W399"/>
    <mergeCell ref="Y399:Z399"/>
    <mergeCell ref="AB399:AC399"/>
    <mergeCell ref="AE399:AF399"/>
    <mergeCell ref="V398:W398"/>
    <mergeCell ref="Y398:Z398"/>
    <mergeCell ref="AB398:AC398"/>
    <mergeCell ref="AE398:AF398"/>
    <mergeCell ref="AH398:AI398"/>
    <mergeCell ref="B399:C399"/>
    <mergeCell ref="D399:E399"/>
    <mergeCell ref="G399:H399"/>
    <mergeCell ref="J399:K399"/>
    <mergeCell ref="M399:N399"/>
    <mergeCell ref="AB356:AC356"/>
    <mergeCell ref="AE356:AF356"/>
    <mergeCell ref="AH356:AI356"/>
    <mergeCell ref="B398:C398"/>
    <mergeCell ref="D398:E398"/>
    <mergeCell ref="G398:H398"/>
    <mergeCell ref="J398:K398"/>
    <mergeCell ref="M398:N398"/>
    <mergeCell ref="P398:Q398"/>
    <mergeCell ref="S398:T398"/>
    <mergeCell ref="S345:T345"/>
    <mergeCell ref="V345:W345"/>
    <mergeCell ref="Y345:Z345"/>
    <mergeCell ref="M356:N356"/>
    <mergeCell ref="P356:Q356"/>
    <mergeCell ref="S356:T356"/>
    <mergeCell ref="V356:W356"/>
    <mergeCell ref="Y356:Z356"/>
    <mergeCell ref="Y344:Z344"/>
    <mergeCell ref="AB344:AC344"/>
    <mergeCell ref="AE344:AF344"/>
    <mergeCell ref="AH345:AI345"/>
    <mergeCell ref="A356:A357"/>
    <mergeCell ref="B356:C356"/>
    <mergeCell ref="D356:E356"/>
    <mergeCell ref="G356:H356"/>
    <mergeCell ref="J356:K356"/>
    <mergeCell ref="P345:Q345"/>
    <mergeCell ref="S344:T344"/>
    <mergeCell ref="AH344:AI344"/>
    <mergeCell ref="B345:C345"/>
    <mergeCell ref="D345:E345"/>
    <mergeCell ref="G345:H345"/>
    <mergeCell ref="J345:K345"/>
    <mergeCell ref="M345:N345"/>
    <mergeCell ref="AB345:AC345"/>
    <mergeCell ref="AE345:AF345"/>
    <mergeCell ref="V344:W344"/>
    <mergeCell ref="B344:C344"/>
    <mergeCell ref="D344:E344"/>
    <mergeCell ref="G344:H344"/>
    <mergeCell ref="J344:K344"/>
    <mergeCell ref="M344:N344"/>
    <mergeCell ref="P344:Q344"/>
    <mergeCell ref="S343:T343"/>
    <mergeCell ref="V343:W343"/>
    <mergeCell ref="Y343:Z343"/>
    <mergeCell ref="AB343:AC343"/>
    <mergeCell ref="AE343:AF343"/>
    <mergeCell ref="AH343:AI343"/>
    <mergeCell ref="B343:C343"/>
    <mergeCell ref="D343:E343"/>
    <mergeCell ref="G343:H343"/>
    <mergeCell ref="J343:K343"/>
    <mergeCell ref="M343:N343"/>
    <mergeCell ref="P343:Q343"/>
    <mergeCell ref="S301:T301"/>
    <mergeCell ref="V301:W301"/>
    <mergeCell ref="Y301:Z301"/>
    <mergeCell ref="AB301:AC301"/>
    <mergeCell ref="AE301:AF301"/>
    <mergeCell ref="AH301:AI301"/>
    <mergeCell ref="AB292:AC292"/>
    <mergeCell ref="AE292:AF292"/>
    <mergeCell ref="AH292:AI292"/>
    <mergeCell ref="A301:A302"/>
    <mergeCell ref="B301:C301"/>
    <mergeCell ref="D301:E301"/>
    <mergeCell ref="G301:H301"/>
    <mergeCell ref="J301:K301"/>
    <mergeCell ref="M301:N301"/>
    <mergeCell ref="P301:Q301"/>
    <mergeCell ref="AH291:AI291"/>
    <mergeCell ref="B292:C292"/>
    <mergeCell ref="D292:E292"/>
    <mergeCell ref="G292:H292"/>
    <mergeCell ref="J292:K292"/>
    <mergeCell ref="M292:N292"/>
    <mergeCell ref="P292:Q292"/>
    <mergeCell ref="S292:T292"/>
    <mergeCell ref="V292:W292"/>
    <mergeCell ref="Y292:Z292"/>
    <mergeCell ref="P291:Q291"/>
    <mergeCell ref="S291:T291"/>
    <mergeCell ref="V291:W291"/>
    <mergeCell ref="Y291:Z291"/>
    <mergeCell ref="AB291:AC291"/>
    <mergeCell ref="AE291:AF291"/>
    <mergeCell ref="V290:W290"/>
    <mergeCell ref="Y290:Z290"/>
    <mergeCell ref="AB290:AC290"/>
    <mergeCell ref="AE290:AF290"/>
    <mergeCell ref="AH290:AI290"/>
    <mergeCell ref="B291:C291"/>
    <mergeCell ref="D291:E291"/>
    <mergeCell ref="G291:H291"/>
    <mergeCell ref="J291:K291"/>
    <mergeCell ref="M291:N291"/>
    <mergeCell ref="AB248:AC248"/>
    <mergeCell ref="AE248:AF248"/>
    <mergeCell ref="AH248:AI248"/>
    <mergeCell ref="B290:C290"/>
    <mergeCell ref="D290:E290"/>
    <mergeCell ref="G290:H290"/>
    <mergeCell ref="J290:K290"/>
    <mergeCell ref="M290:N290"/>
    <mergeCell ref="P290:Q290"/>
    <mergeCell ref="S290:T290"/>
    <mergeCell ref="S221:T221"/>
    <mergeCell ref="V221:W221"/>
    <mergeCell ref="Y221:Z221"/>
    <mergeCell ref="M248:N248"/>
    <mergeCell ref="P248:Q248"/>
    <mergeCell ref="S248:T248"/>
    <mergeCell ref="V248:W248"/>
    <mergeCell ref="Y248:Z248"/>
    <mergeCell ref="Y220:Z220"/>
    <mergeCell ref="AB220:AC220"/>
    <mergeCell ref="AE220:AF220"/>
    <mergeCell ref="AH221:AI221"/>
    <mergeCell ref="A248:A249"/>
    <mergeCell ref="B248:C248"/>
    <mergeCell ref="D248:E248"/>
    <mergeCell ref="G248:H248"/>
    <mergeCell ref="J248:K248"/>
    <mergeCell ref="P221:Q221"/>
    <mergeCell ref="S220:T220"/>
    <mergeCell ref="AH220:AI220"/>
    <mergeCell ref="B221:C221"/>
    <mergeCell ref="D221:E221"/>
    <mergeCell ref="G221:H221"/>
    <mergeCell ref="J221:K221"/>
    <mergeCell ref="M221:N221"/>
    <mergeCell ref="AB221:AC221"/>
    <mergeCell ref="AE221:AF221"/>
    <mergeCell ref="V220:W220"/>
    <mergeCell ref="B220:C220"/>
    <mergeCell ref="D220:E220"/>
    <mergeCell ref="G220:H220"/>
    <mergeCell ref="J220:K220"/>
    <mergeCell ref="M220:N220"/>
    <mergeCell ref="P220:Q220"/>
    <mergeCell ref="S219:T219"/>
    <mergeCell ref="V219:W219"/>
    <mergeCell ref="Y219:Z219"/>
    <mergeCell ref="AB219:AC219"/>
    <mergeCell ref="AE219:AF219"/>
    <mergeCell ref="AH219:AI219"/>
    <mergeCell ref="B219:C219"/>
    <mergeCell ref="D219:E219"/>
    <mergeCell ref="G219:H219"/>
    <mergeCell ref="J219:K219"/>
    <mergeCell ref="M219:N219"/>
    <mergeCell ref="P219:Q219"/>
    <mergeCell ref="S177:T177"/>
    <mergeCell ref="V177:W177"/>
    <mergeCell ref="Y177:Z177"/>
    <mergeCell ref="AB177:AC177"/>
    <mergeCell ref="AE177:AF177"/>
    <mergeCell ref="AH177:AI177"/>
    <mergeCell ref="AB166:AC166"/>
    <mergeCell ref="AE166:AF166"/>
    <mergeCell ref="AH166:AI166"/>
    <mergeCell ref="A177:A178"/>
    <mergeCell ref="B177:C177"/>
    <mergeCell ref="D177:E177"/>
    <mergeCell ref="G177:H177"/>
    <mergeCell ref="J177:K177"/>
    <mergeCell ref="M177:N177"/>
    <mergeCell ref="P177:Q177"/>
    <mergeCell ref="AH165:AI165"/>
    <mergeCell ref="B166:C166"/>
    <mergeCell ref="D166:E166"/>
    <mergeCell ref="G166:H166"/>
    <mergeCell ref="J166:K166"/>
    <mergeCell ref="M166:N166"/>
    <mergeCell ref="P166:Q166"/>
    <mergeCell ref="S166:T166"/>
    <mergeCell ref="V166:W166"/>
    <mergeCell ref="Y166:Z166"/>
    <mergeCell ref="P165:Q165"/>
    <mergeCell ref="S165:T165"/>
    <mergeCell ref="V165:W165"/>
    <mergeCell ref="Y165:Z165"/>
    <mergeCell ref="AB165:AC165"/>
    <mergeCell ref="AE165:AF165"/>
    <mergeCell ref="V164:W164"/>
    <mergeCell ref="Y164:Z164"/>
    <mergeCell ref="AB164:AC164"/>
    <mergeCell ref="AE164:AF164"/>
    <mergeCell ref="AH164:AI164"/>
    <mergeCell ref="B165:C165"/>
    <mergeCell ref="D165:E165"/>
    <mergeCell ref="G165:H165"/>
    <mergeCell ref="J165:K165"/>
    <mergeCell ref="M165:N165"/>
    <mergeCell ref="AB122:AC122"/>
    <mergeCell ref="AE122:AF122"/>
    <mergeCell ref="AH122:AI122"/>
    <mergeCell ref="B164:C164"/>
    <mergeCell ref="D164:E164"/>
    <mergeCell ref="G164:H164"/>
    <mergeCell ref="J164:K164"/>
    <mergeCell ref="M164:N164"/>
    <mergeCell ref="P164:Q164"/>
    <mergeCell ref="S164:T164"/>
    <mergeCell ref="V113:W113"/>
    <mergeCell ref="Y113:Z113"/>
    <mergeCell ref="M122:N122"/>
    <mergeCell ref="P122:Q122"/>
    <mergeCell ref="S122:T122"/>
    <mergeCell ref="V122:W122"/>
    <mergeCell ref="Y122:Z122"/>
    <mergeCell ref="AB112:AC112"/>
    <mergeCell ref="AE112:AF112"/>
    <mergeCell ref="AH113:AI113"/>
    <mergeCell ref="A122:A123"/>
    <mergeCell ref="B122:C122"/>
    <mergeCell ref="D122:E122"/>
    <mergeCell ref="G122:H122"/>
    <mergeCell ref="J122:K122"/>
    <mergeCell ref="P113:Q113"/>
    <mergeCell ref="S113:T113"/>
    <mergeCell ref="AH112:AI112"/>
    <mergeCell ref="B113:C113"/>
    <mergeCell ref="D113:E113"/>
    <mergeCell ref="G113:H113"/>
    <mergeCell ref="J113:K113"/>
    <mergeCell ref="M113:N113"/>
    <mergeCell ref="AB113:AC113"/>
    <mergeCell ref="AE113:AF113"/>
    <mergeCell ref="V112:W112"/>
    <mergeCell ref="Y112:Z112"/>
    <mergeCell ref="AB111:AC111"/>
    <mergeCell ref="AE111:AF111"/>
    <mergeCell ref="AH111:AI111"/>
    <mergeCell ref="B112:C112"/>
    <mergeCell ref="D112:E112"/>
    <mergeCell ref="G112:H112"/>
    <mergeCell ref="J112:K112"/>
    <mergeCell ref="M112:N112"/>
    <mergeCell ref="P112:Q112"/>
    <mergeCell ref="S112:T112"/>
    <mergeCell ref="AH69:AI69"/>
    <mergeCell ref="B111:C111"/>
    <mergeCell ref="D111:E111"/>
    <mergeCell ref="G111:H111"/>
    <mergeCell ref="J111:K111"/>
    <mergeCell ref="M111:N111"/>
    <mergeCell ref="P111:Q111"/>
    <mergeCell ref="S111:T111"/>
    <mergeCell ref="V111:W111"/>
    <mergeCell ref="Y111:Z111"/>
    <mergeCell ref="P69:Q69"/>
    <mergeCell ref="S69:T69"/>
    <mergeCell ref="V69:W69"/>
    <mergeCell ref="Y69:Z69"/>
    <mergeCell ref="AB69:AC69"/>
    <mergeCell ref="AE69:AF69"/>
    <mergeCell ref="A69:A70"/>
    <mergeCell ref="B69:C69"/>
    <mergeCell ref="D69:E69"/>
    <mergeCell ref="G69:H69"/>
    <mergeCell ref="J69:K69"/>
    <mergeCell ref="M69:N69"/>
    <mergeCell ref="A60:AI60"/>
    <mergeCell ref="A62:AI62"/>
    <mergeCell ref="S53:T53"/>
    <mergeCell ref="V53:W53"/>
    <mergeCell ref="Y53:Z53"/>
    <mergeCell ref="AB53:AC53"/>
    <mergeCell ref="AE53:AF53"/>
    <mergeCell ref="AH53:AI53"/>
    <mergeCell ref="B53:C53"/>
    <mergeCell ref="D53:E53"/>
    <mergeCell ref="G53:H53"/>
    <mergeCell ref="J53:K53"/>
    <mergeCell ref="M53:N53"/>
    <mergeCell ref="P53:Q53"/>
    <mergeCell ref="S52:T52"/>
    <mergeCell ref="V52:W52"/>
    <mergeCell ref="Y52:Z52"/>
    <mergeCell ref="AB52:AC52"/>
    <mergeCell ref="AE52:AF52"/>
    <mergeCell ref="AH52:AI52"/>
    <mergeCell ref="Y51:Z51"/>
    <mergeCell ref="AB51:AC51"/>
    <mergeCell ref="AE51:AF51"/>
    <mergeCell ref="AH51:AI51"/>
    <mergeCell ref="S51:T51"/>
    <mergeCell ref="V51:W51"/>
    <mergeCell ref="P9:Q9"/>
    <mergeCell ref="B52:C52"/>
    <mergeCell ref="D52:E52"/>
    <mergeCell ref="G52:H52"/>
    <mergeCell ref="J52:K52"/>
    <mergeCell ref="M52:N52"/>
    <mergeCell ref="P52:Q52"/>
    <mergeCell ref="B51:C51"/>
    <mergeCell ref="D51:E51"/>
    <mergeCell ref="G51:H51"/>
    <mergeCell ref="J51:K51"/>
    <mergeCell ref="M51:N51"/>
    <mergeCell ref="P51:Q51"/>
    <mergeCell ref="A9:A10"/>
    <mergeCell ref="B9:C9"/>
    <mergeCell ref="D9:E9"/>
    <mergeCell ref="G9:H9"/>
    <mergeCell ref="J9:K9"/>
    <mergeCell ref="AH9:AI9"/>
    <mergeCell ref="M9:N9"/>
    <mergeCell ref="S9:T9"/>
    <mergeCell ref="V9:W9"/>
    <mergeCell ref="Y9:Z9"/>
    <mergeCell ref="AB9:AC9"/>
    <mergeCell ref="AE9:AF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CUADROS ORIGINALES 2012</vt:lpstr>
    </vt:vector>
  </TitlesOfParts>
  <Company>SUPERINTENDENCIA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dmendez</dc:creator>
  <cp:lastModifiedBy>Mdilone</cp:lastModifiedBy>
  <cp:lastPrinted>2014-02-07T14:10:00Z</cp:lastPrinted>
  <dcterms:created xsi:type="dcterms:W3CDTF">2005-02-25T17:11:14Z</dcterms:created>
  <dcterms:modified xsi:type="dcterms:W3CDTF">2018-02-13T15:49:52Z</dcterms:modified>
</cp:coreProperties>
</file>